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orge Ivan\Documents\Downloads\"/>
    </mc:Choice>
  </mc:AlternateContent>
  <xr:revisionPtr revIDLastSave="0" documentId="13_ncr:1_{F34C84C8-9209-4F0F-9FA4-C61C5162F19C}" xr6:coauthVersionLast="47" xr6:coauthVersionMax="47" xr10:uidLastSave="{00000000-0000-0000-0000-000000000000}"/>
  <bookViews>
    <workbookView xWindow="-120" yWindow="-120" windowWidth="20730" windowHeight="11160" activeTab="1" xr2:uid="{31B1809C-FB57-4622-9FEE-85E8BFCE67AC}"/>
  </bookViews>
  <sheets>
    <sheet name="Analisis SGV" sheetId="2" r:id="rId1"/>
    <sheet name="GAVE - 131" sheetId="1" r:id="rId2"/>
  </sheets>
  <definedNames>
    <definedName name="_xlnm._FilterDatabase" localSheetId="1" hidden="1">'GAVE - 131'!$A$1:$BY$9</definedName>
  </definedNames>
  <calcPr calcId="181029"/>
  <pivotCaches>
    <pivotCache cacheId="0" r:id="rId3"/>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<sst xmlns="http://schemas.openxmlformats.org/spreadsheetml/2006/main" count="472" uniqueCount="234">
  <si>
    <t>ID_CASO</t>
  </si>
  <si>
    <t>FECHA_CREACION</t>
  </si>
  <si>
    <t>FECHA_ASIGNACION</t>
  </si>
  <si>
    <t>USUARIO_CAPTURA</t>
  </si>
  <si>
    <t>NO_DOCUMENTO_USUARIO_CAPTURA</t>
  </si>
  <si>
    <t>MODALIDAD</t>
  </si>
  <si>
    <t>TIPO_SOLICITANTE</t>
  </si>
  <si>
    <t>TIPO_DOCUMENTO_SOLICITANTE</t>
  </si>
  <si>
    <t>NO_DOCUMENTO_SOLICITANTE</t>
  </si>
  <si>
    <t>PRIMER_NOMBRE_SOLICITANTE</t>
  </si>
  <si>
    <t>SEGUNDO_NOMBRE_SOLICITANTE</t>
  </si>
  <si>
    <t>PRIMER_APELLIDO_SOLICITANTE</t>
  </si>
  <si>
    <t>SEGUNDO_APELLIDO_SOLICITANTE</t>
  </si>
  <si>
    <t>TELEFONO_SOLICITANTE</t>
  </si>
  <si>
    <t>OTRO_TELEFONO_SOLICITANTE</t>
  </si>
  <si>
    <t>CELULAR_SOLICITANTE</t>
  </si>
  <si>
    <t>OTRO_CELULAR_SOLICITANTE</t>
  </si>
  <si>
    <t>EMAIL_SOLICITANTE</t>
  </si>
  <si>
    <t>CODIGO DANE DEPARTAMENTO SOLICITANTE</t>
  </si>
  <si>
    <t>DEPARTAMENTO_SOLICITANTE</t>
  </si>
  <si>
    <t>CODIGO DANE MUNICIPIO SOLICITANTE</t>
  </si>
  <si>
    <t>MUNICIPIO_SOLICITANTE</t>
  </si>
  <si>
    <t>DIRECCION_SOLICITANTE</t>
  </si>
  <si>
    <t>TIPO_DOCUMENTO_VICTIMA</t>
  </si>
  <si>
    <t>NO_DOCUMENTO_VICTIMA</t>
  </si>
  <si>
    <t>PRIMER_NOMBRE_VICTIMA</t>
  </si>
  <si>
    <t>SEGUNDO_NOMBRE_VICTIMA</t>
  </si>
  <si>
    <t>PRIMER_APELLIDO_VICTIMA</t>
  </si>
  <si>
    <t>SEGUNDO_APELLIDO_VICTIMA</t>
  </si>
  <si>
    <t>FALLECIDO_VICTIMA</t>
  </si>
  <si>
    <t>FECHA_NACIMIENTO_VICTIMA</t>
  </si>
  <si>
    <t>PERTENENCIA_ETNICA_VICTIMA</t>
  </si>
  <si>
    <t>TELEFONO_VICTIMA</t>
  </si>
  <si>
    <t>OTRO_TELEFONO_VICTIMA</t>
  </si>
  <si>
    <t>CELULAR_VICTIMA</t>
  </si>
  <si>
    <t>OTRO_CELULAR_VICTIMA</t>
  </si>
  <si>
    <t>EMAIL_VICTIMA</t>
  </si>
  <si>
    <t>CODIGO DANE DEPARTAMENTO VICTIMA</t>
  </si>
  <si>
    <t>DEPARTAMENTO_VICTIMA</t>
  </si>
  <si>
    <t>CODIGO DANE MUNICIPIO VICTIMA</t>
  </si>
  <si>
    <t>MUNICIPIO_VICTIMA</t>
  </si>
  <si>
    <t>VEREDA_VICTIMA</t>
  </si>
  <si>
    <t>DIRECCION_VICTIMA</t>
  </si>
  <si>
    <t>BARRIO_VICTIMA</t>
  </si>
  <si>
    <t>PROCESO</t>
  </si>
  <si>
    <t>SOLICITUD</t>
  </si>
  <si>
    <t>MARCO NORMATIVO 1448 FUD</t>
  </si>
  <si>
    <t>MARCO NORMATIVO 387 DECLARACION</t>
  </si>
  <si>
    <t>MARCO NORMATIVO 1290 RADICADO</t>
  </si>
  <si>
    <t>MARCO NORMATIVO 418 RADICADO</t>
  </si>
  <si>
    <t>RADICADO INDEMNIZA</t>
  </si>
  <si>
    <t>HECHO VICTIMIZANTE</t>
  </si>
  <si>
    <t>TIPO DE PRIORIZACION</t>
  </si>
  <si>
    <t>OBSERVACION_USUARIO_ANTERIOR</t>
  </si>
  <si>
    <t>ESTADO_CASO</t>
  </si>
  <si>
    <t>RESPUESTA_OBLIGATORIA</t>
  </si>
  <si>
    <t>RESPUESTA</t>
  </si>
  <si>
    <t>OBSERVACION_GESTION</t>
  </si>
  <si>
    <t>AUTORIZA_NOTIFICACION_ELECTRONICA</t>
  </si>
  <si>
    <t>AUTORIZA_ENVIO_SMS</t>
  </si>
  <si>
    <t>MEDIO_NOTIFICACION</t>
  </si>
  <si>
    <t>MENSAJE_TEXTO</t>
  </si>
  <si>
    <t>MENSAJE_CORREO_ELECTRONICO</t>
  </si>
  <si>
    <t>INTENCIONALIDAD</t>
  </si>
  <si>
    <t>DEPARTAMENTO_DANE_INTENCIONALIDAD</t>
  </si>
  <si>
    <t>DEPARTAMENTO_INTENCIONALIDAD</t>
  </si>
  <si>
    <t>MUNICIPIO_DANE_INTENCIONALIDAD</t>
  </si>
  <si>
    <t>MUNICIPIO INTENCIONALIDAD</t>
  </si>
  <si>
    <t>ESTADO_DE_LA_NOTIFICACION</t>
  </si>
  <si>
    <t>FECHA_DE_REGISTRO</t>
  </si>
  <si>
    <t>FECHA_DE_ASIGNACION</t>
  </si>
  <si>
    <t>OBSERVACION_NOTIFICACION_DEL_CASO</t>
  </si>
  <si>
    <t>BASE DE ASIGNACION SGV</t>
  </si>
  <si>
    <t>ESTADO CONCEPTO DE SEGURIDAD</t>
  </si>
  <si>
    <t>Favorable/Desfavorable</t>
  </si>
  <si>
    <t>ESTRATEGIA CATATUMBO</t>
  </si>
  <si>
    <t>NO</t>
  </si>
  <si>
    <t>DT</t>
  </si>
  <si>
    <t>VIABLE, VIGENTE TODO EL MUNICIPIO</t>
  </si>
  <si>
    <t>Favorable</t>
  </si>
  <si>
    <t>VICTIMA</t>
  </si>
  <si>
    <t>CEDULA DE CIUDADANIA/CONTRASEÑA</t>
  </si>
  <si>
    <t>BARRIO</t>
  </si>
  <si>
    <t>VICTIMAS EN EL EXTERIOR - SUBDIRECCION GENERAL</t>
  </si>
  <si>
    <t>EXCLUSIVO GAVE - SOLICITUD RYR VICTIMAS EN EL EXTERIOR</t>
  </si>
  <si>
    <t>REMITIDO</t>
  </si>
  <si>
    <t>4. DEVOLVER, 5. SOLUCIONADO</t>
  </si>
  <si>
    <t/>
  </si>
  <si>
    <t>SMS-LLAMADA(NOTA:Recuerde-que-solo-puede-elegir-uno)</t>
  </si>
  <si>
    <t>INTEGRACIÓN LOCAL</t>
  </si>
  <si>
    <t>CREADA</t>
  </si>
  <si>
    <t>ADMINISTRATIVOS</t>
  </si>
  <si>
    <t>NINGUNA</t>
  </si>
  <si>
    <t>KELLY YOHANA  SIERRA SIERRA</t>
  </si>
  <si>
    <t>1005060002</t>
  </si>
  <si>
    <t>SI</t>
  </si>
  <si>
    <t>META Y LLANOS ORIENTALES</t>
  </si>
  <si>
    <t>SGV 268 - 24042026</t>
  </si>
  <si>
    <t>22-04-2026</t>
  </si>
  <si>
    <t>MARIA FERNANDA BARON ORTEGA</t>
  </si>
  <si>
    <t>1000603863</t>
  </si>
  <si>
    <t>MIGUEL</t>
  </si>
  <si>
    <t>DARIO</t>
  </si>
  <si>
    <t>VILLALBA</t>
  </si>
  <si>
    <t>RAMOS</t>
  </si>
  <si>
    <t>24-03-1985</t>
  </si>
  <si>
    <t>INDIGENAS</t>
  </si>
  <si>
    <t>7625412</t>
  </si>
  <si>
    <t>3043111363</t>
  </si>
  <si>
    <t>MIGUEL240385@HOTMAIL.ES</t>
  </si>
  <si>
    <t>23</t>
  </si>
  <si>
    <t>CORDOBA</t>
  </si>
  <si>
    <t>466</t>
  </si>
  <si>
    <t>MONTELIBANO</t>
  </si>
  <si>
    <t>BARRIO 27 DE JULIO CALLE 6B #11-19</t>
  </si>
  <si>
    <t>CASO DEPORTADOS- EL SEÑOR MIGUEL DARIO VILLALBA MANIFIESTA QUE VIVIO 3 AÑOS EN ESTADOS UNIDOS Y RETORNO A COLOMBIA EL 07/01/2026 ACTUALMENTE SE ENCUENTRA UBICADO EN MONTELIBANO CORDOBA TIENE CONCEPTO DE SEGURIDAD VIGENTE , SE ESCALA AL GRR YA QUE NO SE EVIDENCIA ACOMPAÑAMIENTO PREVIO Y EL MUNICIPIO TIENE CONCEPTO DE SEGURIDAD VIGENTE Y FAVORABLE.</t>
  </si>
  <si>
    <t>440</t>
  </si>
  <si>
    <t>MEDIO</t>
  </si>
  <si>
    <t>16-04-2026</t>
  </si>
  <si>
    <t>ANGGIE LORENA GUASCA ZAQUE</t>
  </si>
  <si>
    <t>1014262802</t>
  </si>
  <si>
    <t>reiterar al territorio</t>
  </si>
  <si>
    <t>DORA</t>
  </si>
  <si>
    <t>NELLY</t>
  </si>
  <si>
    <t>GONZALEZ</t>
  </si>
  <si>
    <t>CARDONA</t>
  </si>
  <si>
    <t>20-01-1983</t>
  </si>
  <si>
    <t>3213545352</t>
  </si>
  <si>
    <t>3225897985</t>
  </si>
  <si>
    <t>SINLIMITESDG@GMAIL.COM</t>
  </si>
  <si>
    <t>05</t>
  </si>
  <si>
    <t>ANTIOQUIA</t>
  </si>
  <si>
    <t>MARINILLA</t>
  </si>
  <si>
    <t>NO REPORTA</t>
  </si>
  <si>
    <t>CASO RECIBIDIO POR LA CIR – SEGUNDO INTENTO - SE MARCA AL NÚMERO CELULAR 3225897985 POR AVAYA Y SE ESTABLECE CONTACTO CON LA SEÑORA DORA NELLY GONZALEZ CARDONA QUIEN MANIFIESTA QUE VIVIO EN PANAMA DURANTE 20 AÑOS Y RETORNO EN COMPALÑIA DE SUS HIJOS ANA LUCIA ULLOA GONZALEZ (14 AÑOS) Y BETSABEL JAIR ULLOA GONZALEZ (11 AÑOS) A COLOMBIA EL 17/12/2025. ACTUALMENTE SE ENCUENTRA UBICADO EN MARINILLA-ANTIOQUIA TIENE CONCEPTO DE SEGURIDAD VIGENTE, YA SE REGISTRO EN EL SISBEN Y SUS HIJOS SE ENCUENTRAN ESTUDIANDO ALLI. SE ESCALA AL GRR YA QUE NO SE EVIDENCIA ACOMPAÑAMIENTO PREVIO Y EL MUNICIPIO TIENE CONCEPTO DE SEGURIDAD VIGENTE Y FAVORABLE</t>
  </si>
  <si>
    <t>29-12-2025</t>
  </si>
  <si>
    <t>SANDRA MILENA VARGAS MESA</t>
  </si>
  <si>
    <t>1013609728</t>
  </si>
  <si>
    <t>ARLEY</t>
  </si>
  <si>
    <t>HINCAPIE</t>
  </si>
  <si>
    <t>MOSCOTE</t>
  </si>
  <si>
    <t>07-11-1984</t>
  </si>
  <si>
    <t>3015124681</t>
  </si>
  <si>
    <t>ARLHINCAMOS@HOTMAIL.COM</t>
  </si>
  <si>
    <t>20</t>
  </si>
  <si>
    <t>CESAR</t>
  </si>
  <si>
    <t>001</t>
  </si>
  <si>
    <t>VALLEDUPAR</t>
  </si>
  <si>
    <t>CALLE 62 N 25 32</t>
  </si>
  <si>
    <t>MAREIGUA</t>
  </si>
  <si>
    <t xml:space="preserve">-CASO GAVE- VIVIÓ 3 AÑOS EN ESTADOS UNIDOS Y RETORNÓ SOLO EL 15/12/2025 - VALLEDUPAR ACTUALMENTE TIENE CONCEPTO DE SEGURIDAD VIGENTE. </t>
  </si>
  <si>
    <t>20-04-2026</t>
  </si>
  <si>
    <t>SHIRLEY</t>
  </si>
  <si>
    <t>DAYANA</t>
  </si>
  <si>
    <t>BELTRAN</t>
  </si>
  <si>
    <t>FLOREZ</t>
  </si>
  <si>
    <t>16-10-2003</t>
  </si>
  <si>
    <t>3216450961</t>
  </si>
  <si>
    <t>DAYANAFLOREZ946@GMAIL.COM</t>
  </si>
  <si>
    <t>50</t>
  </si>
  <si>
    <t>META</t>
  </si>
  <si>
    <t>VILLAVICENCIO</t>
  </si>
  <si>
    <t>CALLE 6 SUR 49B 58</t>
  </si>
  <si>
    <t>CASO RECIBIDIO POR LA CIR – SEGUNDO INTENTO - SE MARCA AL NÚMERO CELULAR 3216450961 POR AVAYA Y SE ESTABLECE CONTACTO CON SHIRLEY DAYANA BELTRAN FLOREZ MANIFIESTA QUE VIVE EN TEXAS, ESTADOS UNIDOS DONDE VIVE HACE 3 AÑOS, RETORNO SOLA EL 22/12/2025 SU INTENCION ES REUBICACION EN VILLAVICENCIO, META DONDE CUENTA CON RED DE APOYO. SE UBICA EN LA DIRECCION CALLE 6 SUR 39B-58 BARRIO LLANO LINDO. SE ESCALA AL GRYR YA QUE LA CIDUAD TIENE CONCEPTO DE SEGURIDAD VIGENTE Y FAVORABLE Y NO SE EVIDENCIA ACOMPAÑAMIENTO PREVIO</t>
  </si>
  <si>
    <t>11-05-2026</t>
  </si>
  <si>
    <t>nuevo</t>
  </si>
  <si>
    <t>YEISON</t>
  </si>
  <si>
    <t>ALEXANDER</t>
  </si>
  <si>
    <t>MAZO</t>
  </si>
  <si>
    <t>CORREA</t>
  </si>
  <si>
    <t>26-02-1999</t>
  </si>
  <si>
    <t>3045973847</t>
  </si>
  <si>
    <t>3147317559</t>
  </si>
  <si>
    <t>mazOyeison1973@gmail.com</t>
  </si>
  <si>
    <t>088</t>
  </si>
  <si>
    <t>BELLO</t>
  </si>
  <si>
    <t xml:space="preserve">BELLO </t>
  </si>
  <si>
    <t>COMUNA NIQUIA</t>
  </si>
  <si>
    <t>CASO RECIBIDO POR DEPORTADOS, SE ESTABLECIO UN SEGUNDO CONTACTO A TRAVES DE LLAMADAS DE WHATSAPP AL NUMERO 3045973847 DONDE BRINDO RESPUESTA EL SEÑOR YEISON ALEXANDER MAZO, QUIEN REFIRIO QUE SU CONDICION DE DEPORTADO SE PRESENTO EL 29 DE ENERO DEL 2026, SU PERMANENCIA EN EL EXTERIOR CORRESPONDE A 32 MESES, ESPECIFICAMENTE EN ESTADOS UNIDOS EN LA CIUDAD DE TENESSE, ACTUALMENTE SE ENCUENTRA UBICADO EN BELLO-ANTIOQUIA, EN LA COMUNA 8 ESPECIFICAMENTE EN NIQUIA, LUGAR DONDE DESEA PERMANECER POR MAS DE UN AÑO, AL VERIFICAR DICHO MUNICIPIO Y COMUNA CUENTA CON PRINCIPIO DE SEGURIDAD POR LO QUE SE ADJUNTA LA CARTA DE MANIFESTACION DILIGENCIADA PARA SU RESPECTIVA VALORACION Y GESTION.</t>
  </si>
  <si>
    <t>54</t>
  </si>
  <si>
    <t>NORTE DE SANTANDER</t>
  </si>
  <si>
    <t>CUCUTA</t>
  </si>
  <si>
    <t>14-05-2026</t>
  </si>
  <si>
    <t>RUBY ESMERALDA CRISTANCHO TRIANA</t>
  </si>
  <si>
    <t>1032495253</t>
  </si>
  <si>
    <t>NATALI</t>
  </si>
  <si>
    <t>ROZO</t>
  </si>
  <si>
    <t>ORDOÑEZ</t>
  </si>
  <si>
    <t>11-12-1989</t>
  </si>
  <si>
    <t>Cúcuta MZ D lote 25 barrió manuela Beltrán sector la playita </t>
  </si>
  <si>
    <t>manuela Beltrán sector la playita </t>
  </si>
  <si>
    <t>CASO REMITIDO POR LA CIR. SE ESTABLECIÓ CONTACTO VÍA WHATSAPP AL NÚMERO 3138772904 CON LA SEÑORA NATALI ROZO ORDÓÑEZ, QUIEN RESIDIÓ EN ANTONIO JOSÉ DE SUCRE, VENEZUELA, DESDE EL 01/04/2018 Y RETORNÓ A COLOMBIA EN COMPAÑÍA DE SU ESPOSO, WILSON ALBERTO QUINTERO SANGUINO, EL 03/12/2025. SEGÚN LA INFORMACIÓN SUMINISTRADA, LA CIUDADANA SE ENCUENTRA ACTUALMENTE EN CÚCUTA, NORTE DE SANTANDER, LUGAR DEFINIDO COMO SU INTENCIONALIDAD FINAL. CONTANDO CON CONCEPTO DE SEGURIDAD VIGENTE, SE ESCALA  A  R Y R.</t>
  </si>
  <si>
    <t>22-12-2025</t>
  </si>
  <si>
    <t xml:space="preserve">no hay documetros cargados </t>
  </si>
  <si>
    <t>WILLY</t>
  </si>
  <si>
    <t>NOLBERTO</t>
  </si>
  <si>
    <t>YEPES</t>
  </si>
  <si>
    <t>GARCIA</t>
  </si>
  <si>
    <t>3112945648</t>
  </si>
  <si>
    <t>WILLYYEPES0928@GMAIL.COM</t>
  </si>
  <si>
    <t>11</t>
  </si>
  <si>
    <t>BOGOTA D.C.</t>
  </si>
  <si>
    <t>TRANSVERSAL 58 68H SUR - 33</t>
  </si>
  <si>
    <t>SIERRA MORENA</t>
  </si>
  <si>
    <t xml:space="preserve">CASO DEPORTADOS – SE MARCA AL NÚMERO TELEFONICO 3108001147 POR AVAYA, SE ESTABLECE CONTACTO CON EL SEÑOR WILLY NOLBERTO YEPES GARCIA QUIEN MANIFIESTA VIVIO EN ILLINOIS – ESTADOS UNIDOS DESDE 04/10/2022 Y REGRESO SOLO A COLOMBIA EL 27/11/2025. ACTUALMENTE SE ENCUENTRA EN BOGOTA (TIENE CONCEPTO) SU INTENCION ES ASENTARSE EN BOGOTA. SE ESCALA AL GRR YA QUE NO SE EVIDENCIA ACOMPAÑAMIENTO PREVIO EFECTIVO. </t>
  </si>
  <si>
    <t>11-11-2025</t>
  </si>
  <si>
    <t>LUIS</t>
  </si>
  <si>
    <t>FERNANDO</t>
  </si>
  <si>
    <t>GELVES</t>
  </si>
  <si>
    <t>TRUJILLO</t>
  </si>
  <si>
    <t>08-04-1998</t>
  </si>
  <si>
    <t>3118230607</t>
  </si>
  <si>
    <t>3104557021</t>
  </si>
  <si>
    <t>81</t>
  </si>
  <si>
    <t>ARAUCA</t>
  </si>
  <si>
    <t>736</t>
  </si>
  <si>
    <t>SARAVENA</t>
  </si>
  <si>
    <t>CALLE 15 #6 A- 26</t>
  </si>
  <si>
    <t xml:space="preserve">EL TESORO </t>
  </si>
  <si>
    <t xml:space="preserve">CASO DEPORTADOS – SE MARCA POR AVAYA AL NÚMERO TELEFONICO 3118230607 SE ESTABLECE CONTACTO CON EL SEÑOR LUIS FERNANDO GELVES TRUJILLO, MANIFIESTA QUE SALIO DE COLOMBIA HACIA MEXICO EN JUNIO DE 2024 HACIA MEXICO DONDE ESTUVO DE 5-6 MESES Y LUEGO EN ESTADOS UNIDOS DESDE EL 10/01/2025 Y RETORNO SOLO A COLOMBIA EL 08/10/2025. ACTUALMENTE SE ENCUENTRA EN SARAVENA – ARAUCA (CONCEPTO DE SEGURIDAD VIGENTE) LUGAR DE ASENTAMIENTO, SE ESCALA AL GRR YA QUE NO SE EVIDENCIA SOLICITUD DE ACOMPAÑAMIENTO </t>
  </si>
  <si>
    <t>CESAR Y GUAJIRA</t>
  </si>
  <si>
    <t>NORTE DE SANTANDER Y ARAUCA</t>
  </si>
  <si>
    <t>CENTRAL</t>
  </si>
  <si>
    <t>SGV 267 - 16042026</t>
  </si>
  <si>
    <t>SGV 260 - 26122025</t>
  </si>
  <si>
    <t>SGV 257 - 14112025</t>
  </si>
  <si>
    <t>SGV 271 - 22052026</t>
  </si>
  <si>
    <t>VENCIDO</t>
  </si>
  <si>
    <t>VIABLE, VIGENTE ZONA URBANA</t>
  </si>
  <si>
    <t>Etiquetas de fila</t>
  </si>
  <si>
    <t>Total general</t>
  </si>
  <si>
    <t>Etiquetas de columna</t>
  </si>
  <si>
    <t>Cuenta de ID_CASO</t>
  </si>
  <si>
    <r>
      <t xml:space="preserve">SEÑOR WILLY NOLBERTO YEPES GARCIA, LA UNIDAD PARA LAS VICTIMAS LE INFORMA QUE, SU SOLICITUD DE INTEGRACION LOCAL A LA CIUDAD DE </t>
    </r>
    <r>
      <rPr>
        <sz val="12"/>
        <color rgb="FFFF0000"/>
        <rFont val="Calibri"/>
        <family val="2"/>
        <scheme val="minor"/>
      </rPr>
      <t xml:space="preserve">BOGOTÁ D.C. </t>
    </r>
    <r>
      <rPr>
        <sz val="12"/>
        <color rgb="FF000000"/>
        <rFont val="Calibri"/>
        <family val="2"/>
        <scheme val="minor"/>
      </rPr>
      <t xml:space="preserve">DEPARTEMENTO DE </t>
    </r>
    <r>
      <rPr>
        <sz val="12"/>
        <color rgb="FFFF0000"/>
        <rFont val="Calibri"/>
        <family val="2"/>
        <scheme val="minor"/>
      </rPr>
      <t xml:space="preserve">BOGOTA D.C. </t>
    </r>
    <r>
      <rPr>
        <sz val="12"/>
        <color rgb="FF000000"/>
        <rFont val="Calibri"/>
        <family val="2"/>
        <scheme val="minor"/>
      </rPr>
      <t xml:space="preserve">HA SIDO APROBADA. DADO LO ANTERIOR, SE REALIZARÁ LA COLOCACIÓN DEL 1 APOYO A LA SOSTENIBILIAD POR VALOR DE $1.015.000 (CORRESPONDIENTE AL 0,58% SMMLV), INTEGRACION LOCAL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</si>
</sst>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m/d/yyyy\ h:mm:ss\ AM/PM"/>
  </numFmts>
  <fonts count="11" x14ac:knownFonts="1">
    <font>
      <sz val="11"/>
      <color rgb="FF000000"/>
      <name val="Calibri"/>
      <family val="2"/>
      <scheme val="minor"/>
    </font>
    <font>
      <b/>
      <sz val="10"/>
      <color rgb="FF00489A"/>
      <name val="Tahoma"/>
      <family val="2"/>
    </font>
    <font>
      <b/>
      <sz val="10"/>
      <color rgb="FFFFFFFF"/>
      <name val="Tahoma"/>
      <family val="2"/>
    </font>
    <font>
      <b/>
      <sz val="8"/>
      <color rgb="FFFFFFFF"/>
      <name val="Tahoma"/>
      <family val="2"/>
    </font>
    <font>
      <sz val="11"/>
      <name val="Calibri"/>
      <family val="2"/>
    </font>
    <font>
      <sz val="8"/>
      <color rgb="FF4D4D4D"/>
      <name val="Tahoma"/>
      <family val="2"/>
    </font>
    <font>
      <b/>
      <sz val="9"/>
      <color rgb="FFFFFFFF"/>
      <name val="Tahoma"/>
      <family val="2"/>
    </font>
    <font>
      <sz val="8"/>
      <color rgb="FF4D4D4D"/>
      <name val="Tahoma"/>
    </font>
    <font>
      <sz val="7"/>
      <color rgb="FF4D4D4D"/>
      <name val="Tahoma"/>
    </font>
    <font>
      <sz val="12"/>
      <color rgb="FF000000"/>
      <name val="Calibri"/>
      <family val="2"/>
      <scheme val="minor"/>
    </font>
    <font>
      <sz val="12"/>
      <color rgb="FFFF0000"/>
      <name val="Calibri"/>
      <family val="2"/>
      <scheme val="minor"/>
    </font>
  </fonts>
  <fills count="10">
    <fill>
      <patternFill patternType="none"/>
    </fill>
    <fill>
      <patternFill patternType="gray125"/>
    </fill>
    <fill>
      <patternFill patternType="solid">
        <fgColor rgb="FFE2ECFD"/>
        <bgColor rgb="FFE2ECFD"/>
      </patternFill>
    </fill>
    <fill>
      <patternFill patternType="solid">
        <fgColor rgb="FFFF6347"/>
        <bgColor rgb="FFFF6347"/>
      </patternFill>
    </fill>
    <fill>
      <patternFill patternType="solid">
        <fgColor rgb="FFFF7F50"/>
        <bgColor rgb="FFFF7F50"/>
      </patternFill>
    </fill>
    <fill>
      <patternFill patternType="solid">
        <fgColor rgb="FF6495ED"/>
        <bgColor rgb="FF6495ED"/>
      </patternFill>
    </fill>
    <fill>
      <patternFill patternType="solid">
        <fgColor rgb="FFFFA500"/>
        <bgColor rgb="FFFFA500"/>
      </patternFill>
    </fill>
    <fill>
      <patternFill patternType="solid">
        <fgColor theme="1"/>
        <bgColor rgb="FF800000"/>
      </patternFill>
    </fill>
    <fill>
      <patternFill patternType="solid">
        <fgColor rgb="FFFF0000"/>
        <bgColor rgb="FF800000"/>
      </patternFill>
    </fill>
    <fill>
      <patternFill patternType="solid">
        <fgColor rgb="FFFF0000"/>
        <bgColor indexed="64"/>
      </patternFill>
    </fill>
  </fills>
  <borders count="8">
    <border>
      <left/>
      <right/>
      <top/>
      <bottom/>
      <diagonal/>
    </border>
    <border>
      <left style="thin">
        <color rgb="FFFFFFFF"/>
      </left>
      <right style="thin">
        <color rgb="FFFFFFFF"/>
      </right>
      <top style="thin">
        <color rgb="FFFFFFFF"/>
      </top>
      <bottom style="thin">
        <color rgb="FFFFFFFF"/>
      </bottom>
      <diagonal/>
    </border>
    <border>
      <left style="thin">
        <color rgb="FF7292CC"/>
      </left>
      <right style="thin">
        <color rgb="FF7292CC"/>
      </right>
      <top style="thin">
        <color rgb="FF7292CC"/>
      </top>
      <bottom style="thin">
        <color rgb="FF7292CC"/>
      </bottom>
      <diagonal/>
    </border>
    <border>
      <left style="thin">
        <color rgb="FFE5E5E5"/>
      </left>
      <right style="thin">
        <color rgb="FFE5E5E5"/>
      </right>
      <top style="thin">
        <color rgb="FFE5E5E5"/>
      </top>
      <bottom style="thin">
        <color rgb="FFE5E5E5"/>
      </bottom>
      <diagonal/>
    </border>
    <border>
      <left style="thin">
        <color rgb="FFE5E5E5"/>
      </left>
      <right/>
      <top style="thin">
        <color rgb="FFE5E5E5"/>
      </top>
      <bottom style="thin">
        <color rgb="FFE5E5E5"/>
      </bottom>
      <diagonal/>
    </border>
    <border>
      <left/>
      <right style="thin">
        <color rgb="FFE5E5E5"/>
      </right>
      <top style="thin">
        <color rgb="FFE5E5E5"/>
      </top>
      <bottom style="thin">
        <color rgb="FFE5E5E5"/>
      </bottom>
      <diagonal/>
    </border>
    <border>
      <left style="thin">
        <color rgb="FFE5E5E5"/>
      </left>
      <right style="thin">
        <color rgb="FFE5E5E5"/>
      </right>
      <top style="thin">
        <color rgb="FFE5E5E5"/>
      </top>
      <bottom/>
      <diagonal/>
    </border>
    <border>
      <left style="thin">
        <color rgb="FFE5E5E5"/>
      </left>
      <right style="thin">
        <color rgb="FFE5E5E5"/>
      </right>
      <top/>
      <bottom style="thin">
        <color rgb="FFE5E5E5"/>
      </bottom>
      <diagonal/>
    </border>
  </borders>
  <cellStyleXfs count="1">
    <xf numFmtId="0" fontId="0" fillId="0" borderId="0"/>
  </cellStyleXfs>
  <cellXfs count="29">
    <xf numFmtId="0" fontId="0" fillId="0" borderId="0" xfId="0"/>
    <xf numFmtId="0" fontId="1" fillId="2" borderId="1" xfId="0" applyFont="1" applyFill="1" applyBorder="1" applyAlignment="1">
      <alignment horizontal="center" vertical="center" wrapText="1" readingOrder="1"/>
    </xf>
    <xf numFmtId="0" fontId="2" fillId="3" borderId="1" xfId="0" applyFont="1" applyFill="1" applyBorder="1" applyAlignment="1">
      <alignment horizontal="center" vertical="center" wrapText="1" readingOrder="1"/>
    </xf>
    <xf numFmtId="0" fontId="2" fillId="4" borderId="1" xfId="0" applyFont="1" applyFill="1" applyBorder="1" applyAlignment="1">
      <alignment horizontal="center" vertical="center" wrapText="1" readingOrder="1"/>
    </xf>
    <xf numFmtId="0" fontId="2" fillId="5" borderId="1" xfId="0" applyFont="1" applyFill="1" applyBorder="1" applyAlignment="1">
      <alignment horizontal="center" vertical="center" wrapText="1" readingOrder="1"/>
    </xf>
    <xf numFmtId="0" fontId="2" fillId="6" borderId="1" xfId="0" applyFont="1" applyFill="1" applyBorder="1" applyAlignment="1">
      <alignment horizontal="center" vertical="center" wrapText="1" readingOrder="1"/>
    </xf>
    <xf numFmtId="0" fontId="3" fillId="7" borderId="2" xfId="0" applyFont="1" applyFill="1" applyBorder="1" applyAlignment="1">
      <alignment horizontal="center" vertical="center" readingOrder="1"/>
    </xf>
    <xf numFmtId="0" fontId="3" fillId="8" borderId="2" xfId="0" applyFont="1" applyFill="1" applyBorder="1" applyAlignment="1">
      <alignment horizontal="center" vertical="center" wrapText="1" readingOrder="1"/>
    </xf>
    <xf numFmtId="0" fontId="4" fillId="0" borderId="0" xfId="0" applyFont="1"/>
    <xf numFmtId="0" fontId="4" fillId="0" borderId="0" xfId="0" applyFont="1" applyAlignment="1">
      <alignment horizontal="center"/>
    </xf>
    <xf numFmtId="0" fontId="6" fillId="7" borderId="2" xfId="0" applyFont="1" applyFill="1" applyBorder="1" applyAlignment="1">
      <alignment horizontal="center" vertical="center" readingOrder="1"/>
    </xf>
    <xf numFmtId="0" fontId="5" fillId="0" borderId="3" xfId="0" applyFont="1" applyBorder="1" applyAlignment="1">
      <alignment horizontal="right" vertical="center" wrapText="1" readingOrder="1"/>
    </xf>
    <xf numFmtId="0" fontId="5" fillId="0" borderId="3" xfId="0" applyFont="1" applyBorder="1" applyAlignment="1">
      <alignment horizontal="left" vertical="center" readingOrder="1"/>
    </xf>
    <xf numFmtId="0" fontId="7" fillId="0" borderId="3" xfId="0" applyFont="1" applyBorder="1" applyAlignment="1">
      <alignment horizontal="center" vertical="center" wrapText="1" readingOrder="1"/>
    </xf>
    <xf numFmtId="0" fontId="8" fillId="0" borderId="3" xfId="0" applyFont="1" applyBorder="1" applyAlignment="1">
      <alignment horizontal="left" vertical="top" wrapText="1" readingOrder="1"/>
    </xf>
    <xf numFmtId="0" fontId="7" fillId="0" borderId="3" xfId="0" applyFont="1" applyBorder="1" applyAlignment="1">
      <alignment horizontal="left" vertical="center" wrapText="1" readingOrder="1"/>
    </xf>
    <xf numFmtId="164" fontId="7" fillId="0" borderId="3" xfId="0" applyNumberFormat="1" applyFont="1" applyBorder="1" applyAlignment="1">
      <alignment horizontal="left" vertical="center" wrapText="1" readingOrder="1"/>
    </xf>
    <xf numFmtId="0" fontId="7" fillId="0" borderId="3" xfId="0" applyFont="1" applyBorder="1" applyAlignment="1">
      <alignment horizontal="right" vertical="center" wrapText="1" readingOrder="1"/>
    </xf>
    <xf numFmtId="0" fontId="5" fillId="0" borderId="3" xfId="0" applyFont="1" applyBorder="1" applyAlignment="1">
      <alignment horizontal="center" vertical="center" wrapText="1" readingOrder="1"/>
    </xf>
    <xf numFmtId="0" fontId="0" fillId="0" borderId="0" xfId="0" pivotButton="1"/>
    <xf numFmtId="0" fontId="0" fillId="0" borderId="0" xfId="0" applyAlignment="1">
      <alignment horizontal="left"/>
    </xf>
    <xf numFmtId="0" fontId="0" fillId="0" borderId="0" xfId="0" applyAlignment="1">
      <alignment horizontal="left" indent="1"/>
    </xf>
    <xf numFmtId="0" fontId="0" fillId="9" borderId="0" xfId="0" applyFill="1"/>
    <xf numFmtId="14" fontId="7" fillId="0" borderId="3" xfId="0" applyNumberFormat="1" applyFont="1" applyBorder="1" applyAlignment="1">
      <alignment horizontal="center" vertical="center" wrapText="1" readingOrder="1"/>
    </xf>
    <xf numFmtId="0" fontId="7" fillId="0" borderId="4"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7" fillId="0" borderId="6" xfId="0" applyFont="1" applyBorder="1" applyAlignment="1">
      <alignment horizontal="center" vertical="center" wrapText="1" readingOrder="1"/>
    </xf>
    <xf numFmtId="0" fontId="9" fillId="0" borderId="0" xfId="0" applyFont="1" applyBorder="1" applyAlignment="1">
      <alignment vertical="center"/>
    </xf>
    <xf numFmtId="0" fontId="7" fillId="0" borderId="7" xfId="0" applyFont="1" applyBorder="1" applyAlignment="1">
      <alignment horizontal="center" vertical="center" wrapText="1" readingOrder="1"/>
    </xf>
  </cellXfs>
  <cellStyles count="1">
    <cellStyle name="Normal" xfId="0" builtinId="0"/>
  </cellStyles>
  <dxfs count="8">
    <dxf>
      <font>
        <color rgb="FF9C0006"/>
      </font>
      <fill>
        <patternFill>
          <bgColor rgb="FFFFC7CE"/>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se Giovanny Garzon Menjura" refreshedDate="46163.533618055553" createdVersion="8" refreshedVersion="8" minRefreshableVersion="3" recordCount="8" xr:uid="{EB26CFED-F085-4169-9F83-6A908E3C7984}">
  <cacheSource type="worksheet">
    <worksheetSource ref="A1:BY9" sheet="GAVE - 131"/>
  </cacheSource>
  <cacheFields count="77">
    <cacheField name="DT" numFmtId="0">
      <sharedItems count="6">
        <s v="ANTIOQUIA"/>
        <s v="CENTRAL"/>
        <s v="CESAR Y GUAJIRA"/>
        <s v="CORDOBA"/>
        <s v="META Y LLANOS ORIENTALES"/>
        <s v="NORTE DE SANTANDER Y ARAUCA"/>
      </sharedItems>
    </cacheField>
    <cacheField name="ID_CASO" numFmtId="0">
      <sharedItems containsSemiMixedTypes="0" containsString="0" containsNumber="1" containsInteger="1" minValue="156200464" maxValue="165155279"/>
    </cacheField>
    <cacheField name="FECHA_CREACION" numFmtId="0">
      <sharedItems/>
    </cacheField>
    <cacheField name="FECHA_ASIGNACION" numFmtId="0">
      <sharedItems/>
    </cacheField>
    <cacheField name="USUARIO_CAPTURA" numFmtId="0">
      <sharedItems/>
    </cacheField>
    <cacheField name="NO_DOCUMENTO_USUARIO_CAPTURA" numFmtId="0">
      <sharedItems/>
    </cacheField>
    <cacheField name="MODALIDAD" numFmtId="0">
      <sharedItems/>
    </cacheField>
    <cacheField name="TIPO_SOLICITANTE" numFmtId="0">
      <sharedItems/>
    </cacheField>
    <cacheField name="TIPO_DOCUMENTO_SOLICITANTE" numFmtId="0">
      <sharedItems/>
    </cacheField>
    <cacheField name="NO_DOCUMENTO_SOLICITANTE" numFmtId="0">
      <sharedItems containsNonDate="0" containsString="0" containsBlank="1"/>
    </cacheField>
    <cacheField name="PRIMER_NOMBRE_SOLICITANTE" numFmtId="0">
      <sharedItems containsNonDate="0" containsString="0" containsBlank="1"/>
    </cacheField>
    <cacheField name="SEGUNDO_NOMBRE_SOLICITANTE" numFmtId="0">
      <sharedItems containsNonDate="0" containsString="0" containsBlank="1"/>
    </cacheField>
    <cacheField name="PRIMER_APELLIDO_SOLICITANTE" numFmtId="0">
      <sharedItems containsNonDate="0" containsString="0" containsBlank="1"/>
    </cacheField>
    <cacheField name="SEGUNDO_APELLIDO_SOLICITANTE" numFmtId="0">
      <sharedItems containsNonDate="0" containsString="0" containsBlank="1"/>
    </cacheField>
    <cacheField name="TELEFONO_SOLICITANTE" numFmtId="0">
      <sharedItems containsNonDate="0" containsString="0" containsBlank="1"/>
    </cacheField>
    <cacheField name="OTRO_TELEFONO_SOLICITANTE" numFmtId="0">
      <sharedItems containsNonDate="0" containsString="0" containsBlank="1"/>
    </cacheField>
    <cacheField name="CELULAR_SOLICITANTE" numFmtId="0">
      <sharedItems containsNonDate="0" containsString="0" containsBlank="1"/>
    </cacheField>
    <cacheField name="OTRO_CELULAR_SOLICITANTE" numFmtId="0">
      <sharedItems containsNonDate="0" containsString="0" containsBlank="1"/>
    </cacheField>
    <cacheField name="EMAIL_SOLICITANTE" numFmtId="0">
      <sharedItems containsNonDate="0" containsString="0" containsBlank="1"/>
    </cacheField>
    <cacheField name="CODIGO DANE DEPARTAMENTO SOLICITANTE" numFmtId="0">
      <sharedItems containsNonDate="0" containsString="0" containsBlank="1"/>
    </cacheField>
    <cacheField name="DEPARTAMENTO_SOLICITANTE" numFmtId="0">
      <sharedItems containsNonDate="0" containsString="0" containsBlank="1"/>
    </cacheField>
    <cacheField name="CODIGO DANE MUNICIPIO SOLICITANTE" numFmtId="0">
      <sharedItems containsNonDate="0" containsString="0" containsBlank="1"/>
    </cacheField>
    <cacheField name="MUNICIPIO_SOLICITANTE" numFmtId="0">
      <sharedItems containsNonDate="0" containsString="0" containsBlank="1"/>
    </cacheField>
    <cacheField name="DIRECCION_SOLICITANTE" numFmtId="0">
      <sharedItems containsNonDate="0" containsString="0" containsBlank="1"/>
    </cacheField>
    <cacheField name="TIPO_DOCUMENTO_VICTIMA" numFmtId="0">
      <sharedItems/>
    </cacheField>
    <cacheField name="NO_DOCUMENTO_VICTIMA" numFmtId="0">
      <sharedItems containsSemiMixedTypes="0" containsString="0" containsNumber="1" containsInteger="1" minValue="32241770" maxValue="1127919735"/>
    </cacheField>
    <cacheField name="PRIMER_NOMBRE_VICTIMA" numFmtId="0">
      <sharedItems/>
    </cacheField>
    <cacheField name="SEGUNDO_NOMBRE_VICTIMA" numFmtId="0">
      <sharedItems containsBlank="1"/>
    </cacheField>
    <cacheField name="PRIMER_APELLIDO_VICTIMA" numFmtId="0">
      <sharedItems/>
    </cacheField>
    <cacheField name="SEGUNDO_APELLIDO_VICTIMA" numFmtId="0">
      <sharedItems/>
    </cacheField>
    <cacheField name="FALLECIDO_VICTIMA" numFmtId="0">
      <sharedItems/>
    </cacheField>
    <cacheField name="FECHA_NACIMIENTO_VICTIMA" numFmtId="0">
      <sharedItems/>
    </cacheField>
    <cacheField name="PERTENENCIA_ETNICA_VICTIMA" numFmtId="0">
      <sharedItems/>
    </cacheField>
    <cacheField name="TELEFONO_VICTIMA" numFmtId="0">
      <sharedItems containsBlank="1"/>
    </cacheField>
    <cacheField name="OTRO_TELEFONO_VICTIMA" numFmtId="0">
      <sharedItems containsNonDate="0" containsString="0" containsBlank="1"/>
    </cacheField>
    <cacheField name="CELULAR_VICTIMA" numFmtId="0">
      <sharedItems containsBlank="1"/>
    </cacheField>
    <cacheField name="OTRO_CELULAR_VICTIMA" numFmtId="0">
      <sharedItems containsBlank="1"/>
    </cacheField>
    <cacheField name="EMAIL_VICTIMA" numFmtId="0">
      <sharedItems containsBlank="1"/>
    </cacheField>
    <cacheField name="CODIGO DANE DEPARTAMENTO VICTIMA" numFmtId="0">
      <sharedItems/>
    </cacheField>
    <cacheField name="DEPARTAMENTO_VICTIMA" numFmtId="0">
      <sharedItems/>
    </cacheField>
    <cacheField name="CODIGO DANE MUNICIPIO VICTIMA" numFmtId="0">
      <sharedItems/>
    </cacheField>
    <cacheField name="MUNICIPIO_VICTIMA" numFmtId="0">
      <sharedItems/>
    </cacheField>
    <cacheField name="VEREDA_VICTIMA" numFmtId="0">
      <sharedItems/>
    </cacheField>
    <cacheField name="DIRECCION_VICTIMA" numFmtId="0">
      <sharedItems/>
    </cacheField>
    <cacheField name="BARRIO_VICTIMA" numFmtId="0">
      <sharedItems containsBlank="1"/>
    </cacheField>
    <cacheField name="PROCESO" numFmtId="0">
      <sharedItems/>
    </cacheField>
    <cacheField name="SOLICITUD" numFmtId="0">
      <sharedItems/>
    </cacheField>
    <cacheField name="MARCO NORMATIVO 1448 FUD" numFmtId="0">
      <sharedItems containsNonDate="0" containsString="0" containsBlank="1"/>
    </cacheField>
    <cacheField name="MARCO NORMATIVO 387 DECLARACION" numFmtId="0">
      <sharedItems containsNonDate="0" containsString="0" containsBlank="1"/>
    </cacheField>
    <cacheField name="MARCO NORMATIVO 1290 RADICADO" numFmtId="0">
      <sharedItems containsNonDate="0" containsString="0" containsBlank="1"/>
    </cacheField>
    <cacheField name="MARCO NORMATIVO 418 RADICADO" numFmtId="0">
      <sharedItems containsNonDate="0" containsString="0" containsBlank="1"/>
    </cacheField>
    <cacheField name="RADICADO INDEMNIZA" numFmtId="0">
      <sharedItems containsNonDate="0" containsString="0" containsBlank="1"/>
    </cacheField>
    <cacheField name="HECHO VICTIMIZANTE" numFmtId="0">
      <sharedItems containsNonDate="0" containsString="0" containsBlank="1"/>
    </cacheField>
    <cacheField name="TIPO DE PRIORIZACION" numFmtId="0">
      <sharedItems containsNonDate="0" containsString="0" containsBlank="1"/>
    </cacheField>
    <cacheField name="OBSERVACION_USUARIO_ANTERIOR" numFmtId="0">
      <sharedItems longText="1"/>
    </cacheField>
    <cacheField name="ESTADO_CASO" numFmtId="0">
      <sharedItems/>
    </cacheField>
    <cacheField name="RESPUESTA_OBLIGATORIA" numFmtId="0">
      <sharedItems/>
    </cacheField>
    <cacheField name="RESPUESTA" numFmtId="0">
      <sharedItems/>
    </cacheField>
    <cacheField name="OBSERVACION_GESTION" numFmtId="0">
      <sharedItems/>
    </cacheField>
    <cacheField name="AUTORIZA_NOTIFICACION_ELECTRONICA" numFmtId="0">
      <sharedItems/>
    </cacheField>
    <cacheField name="AUTORIZA_ENVIO_SMS" numFmtId="0">
      <sharedItems/>
    </cacheField>
    <cacheField name="MEDIO_NOTIFICACION" numFmtId="0">
      <sharedItems/>
    </cacheField>
    <cacheField name="MENSAJE_TEXTO" numFmtId="0">
      <sharedItems/>
    </cacheField>
    <cacheField name="MENSAJE_CORREO_ELECTRONICO" numFmtId="0">
      <sharedItems/>
    </cacheField>
    <cacheField name="INTENCIONALIDAD" numFmtId="0">
      <sharedItems/>
    </cacheField>
    <cacheField name="DEPARTAMENTO_DANE_INTENCIONALIDAD" numFmtId="0">
      <sharedItems/>
    </cacheField>
    <cacheField name="DEPARTAMENTO_INTENCIONALIDAD" numFmtId="0">
      <sharedItems/>
    </cacheField>
    <cacheField name="MUNICIPIO_DANE_INTENCIONALIDAD" numFmtId="0">
      <sharedItems/>
    </cacheField>
    <cacheField name="MUNICIPIO INTENCIONALIDAD" numFmtId="0">
      <sharedItems count="8">
        <s v="BELLO"/>
        <s v="MARINILLA"/>
        <s v="BOGOTA D.C."/>
        <s v="VALLEDUPAR"/>
        <s v="MONTELIBANO"/>
        <s v="VILLAVICENCIO"/>
        <s v="SARAVENA"/>
        <s v="CUCUTA"/>
      </sharedItems>
    </cacheField>
    <cacheField name="ESTADO_DE_LA_NOTIFICACION" numFmtId="0">
      <sharedItems/>
    </cacheField>
    <cacheField name="FECHA_DE_REGISTRO" numFmtId="164">
      <sharedItems containsSemiMixedTypes="0" containsNonDate="0" containsDate="1" containsString="0" minDate="2025-11-11T11:47:26" maxDate="2026-05-14T17:24:30"/>
    </cacheField>
    <cacheField name="FECHA_DE_ASIGNACION" numFmtId="0">
      <sharedItems containsNonDate="0" containsString="0" containsBlank="1"/>
    </cacheField>
    <cacheField name="OBSERVACION_NOTIFICACION_DEL_CASO" numFmtId="0">
      <sharedItems containsNonDate="0" containsString="0" containsBlank="1"/>
    </cacheField>
    <cacheField name="BASE DE ASIGNACION SGV" numFmtId="0">
      <sharedItems count="6">
        <s v="SGV 271 - 22052026"/>
        <s v="SGV 267 - 16042026"/>
        <s v="SGV 260 - 26122025"/>
        <s v="SGV 268 - 24042026"/>
        <s v="SGV 257 - 14112025"/>
        <s v="SGV 260 - 23122025" u="1"/>
      </sharedItems>
    </cacheField>
    <cacheField name="ESTADO CONCEPTO DE SEGURIDAD" numFmtId="0">
      <sharedItems/>
    </cacheField>
    <cacheField name="Favorable/Desfavorable" numFmtId="0">
      <sharedItems/>
    </cacheField>
    <cacheField name="ESTRATEGIA CATATUMB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n v="164820783"/>
    <s v="11-05-2026"/>
    <s v="11-05-2026"/>
    <s v="KELLY YOHANA  SIERRA SIERRA"/>
    <s v="1005060002"/>
    <s v="ADMINISTRATIVOS"/>
    <s v="VICTIMA"/>
    <s v="nuevo"/>
    <m/>
    <m/>
    <m/>
    <m/>
    <m/>
    <m/>
    <m/>
    <m/>
    <m/>
    <m/>
    <m/>
    <m/>
    <m/>
    <m/>
    <m/>
    <s v="CEDULA DE CIUDADANIA/CONTRASEÑA"/>
    <n v="1007440056"/>
    <s v="YEISON"/>
    <s v="ALEXANDER"/>
    <s v="MAZO"/>
    <s v="CORREA"/>
    <s v="NO"/>
    <s v="26-02-1999"/>
    <s v="NINGUNA"/>
    <m/>
    <m/>
    <s v="3045973847"/>
    <s v="3147317559"/>
    <s v="mazOyeison1973@gmail.com"/>
    <s v="05"/>
    <s v="ANTIOQUIA"/>
    <s v="088"/>
    <s v="BELLO"/>
    <s v="BARRIO"/>
    <s v="BELLO "/>
    <s v="COMUNA NIQUIA"/>
    <s v="VICTIMAS EN EL EXTERIOR - SUBDIRECCION GENERAL"/>
    <s v="EXCLUSIVO GAVE - SOLICITUD RYR VICTIMAS EN EL EXTERIOR"/>
    <m/>
    <m/>
    <m/>
    <m/>
    <m/>
    <m/>
    <m/>
    <s v="CASO RECIBIDO POR DEPORTADOS, SE ESTABLECIO UN SEGUNDO CONTACTO A TRAVES DE LLAMADAS DE WHATSAPP AL NUMERO 3045973847 DONDE BRINDO RESPUESTA EL SEÑOR YEISON ALEXANDER MAZO, QUIEN REFIRIO QUE SU CONDICION DE DEPORTADO SE PRESENTO EL 29 DE ENERO DEL 2026, SU PERMANENCIA EN EL EXTERIOR CORRESPONDE A 32 MESES, ESPECIFICAMENTE EN ESTADOS UNIDOS EN LA CIUDAD DE TENESSE, ACTUALMENTE SE ENCUENTRA UBICADO EN BELLO-ANTIOQUIA, EN LA COMUNA 8 ESPECIFICAMENTE EN NIQUIA, LUGAR DONDE DESEA PERMANECER POR MAS DE UN AÑO, AL VERIFICAR DICHO MUNICIPIO Y COMUNA CUENTA CON PRINCIPIO DE SEGURIDAD POR LO QUE SE ADJUNTA LA CARTA DE MANIFESTACION DILIGENCIADA PARA SU RESPECTIVA VALORACION Y GESTION."/>
    <s v="REMITIDO"/>
    <s v="4. DEVOLVER, 5. SOLUCIONADO"/>
    <s v=""/>
    <s v=""/>
    <s v="NO"/>
    <s v="NO"/>
    <s v="SMS-LLAMADA(NOTA:Recuerde-que-solo-puede-elegir-uno)"/>
    <s v=""/>
    <s v=""/>
    <s v="INTEGRACIÓN LOCAL"/>
    <s v="05"/>
    <s v="ANTIOQUIA"/>
    <s v="088"/>
    <x v="0"/>
    <s v="CREADA"/>
    <d v="2026-05-11T10:39:29"/>
    <m/>
    <m/>
    <x v="0"/>
    <s v="VIABLE, VIGENTE TODO EL MUNICIPIO"/>
    <s v="Favorable"/>
    <s v="NO"/>
  </r>
  <r>
    <x v="0"/>
    <n v="163063979"/>
    <s v="16-04-2026"/>
    <s v="16-04-2026"/>
    <s v="ANGGIE LORENA GUASCA ZAQUE"/>
    <s v="1014262802"/>
    <s v="ADMINISTRATIVOS"/>
    <s v="VICTIMA"/>
    <s v="reiterar al territorio"/>
    <m/>
    <m/>
    <m/>
    <m/>
    <m/>
    <m/>
    <m/>
    <m/>
    <m/>
    <m/>
    <m/>
    <m/>
    <m/>
    <m/>
    <m/>
    <s v="CEDULA DE CIUDADANIA/CONTRASEÑA"/>
    <n v="32241770"/>
    <s v="DORA"/>
    <s v="NELLY"/>
    <s v="GONZALEZ"/>
    <s v="CARDONA"/>
    <s v="NO"/>
    <s v="20-01-1983"/>
    <s v="NINGUNA"/>
    <m/>
    <m/>
    <s v="3213545352"/>
    <s v="3225897985"/>
    <s v="SINLIMITESDG@GMAIL.COM"/>
    <s v="05"/>
    <s v="ANTIOQUIA"/>
    <s v="440"/>
    <s v="MARINILLA"/>
    <s v="BARRIO"/>
    <s v="NO REPORTA"/>
    <s v="NO REPORTA"/>
    <s v="VICTIMAS EN EL EXTERIOR - SUBDIRECCION GENERAL"/>
    <s v="EXCLUSIVO GAVE - SOLICITUD RYR VICTIMAS EN EL EXTERIOR"/>
    <m/>
    <m/>
    <m/>
    <m/>
    <m/>
    <m/>
    <m/>
    <s v="CASO RECIBIDIO POR LA CIR – SEGUNDO INTENTO - SE MARCA AL NÚMERO CELULAR 3225897985 POR AVAYA Y SE ESTABLECE CONTACTO CON LA SEÑORA DORA NELLY GONZALEZ CARDONA QUIEN MANIFIESTA QUE VIVIO EN PANAMA DURANTE 20 AÑOS Y RETORNO EN COMPALÑIA DE SUS HIJOS ANA LUCIA ULLOA GONZALEZ (14 AÑOS) Y BETSABEL JAIR ULLOA GONZALEZ (11 AÑOS) A COLOMBIA EL 17/12/2025. ACTUALMENTE SE ENCUENTRA UBICADO EN MARINILLA-ANTIOQUIA TIENE CONCEPTO DE SEGURIDAD VIGENTE, YA SE REGISTRO EN EL SISBEN Y SUS HIJOS SE ENCUENTRAN ESTUDIANDO ALLI. SE ESCALA AL GRR YA QUE NO SE EVIDENCIA ACOMPAÑAMIENTO PREVIO Y EL MUNICIPIO TIENE CONCEPTO DE SEGURIDAD VIGENTE Y FAVORABLE"/>
    <s v="REMITIDO"/>
    <s v="4. DEVOLVER, 5. SOLUCIONADO"/>
    <s v=""/>
    <s v=""/>
    <s v="NO"/>
    <s v="NO"/>
    <s v="SMS-LLAMADA(NOTA:Recuerde-que-solo-puede-elegir-uno)"/>
    <s v=""/>
    <s v=""/>
    <s v="INTEGRACIÓN LOCAL"/>
    <s v="05"/>
    <s v="ANTIOQUIA"/>
    <s v="440"/>
    <x v="1"/>
    <s v="CREADA"/>
    <d v="2026-04-16T11:33:59"/>
    <m/>
    <m/>
    <x v="1"/>
    <s v="VENCIDO"/>
    <s v="Favorable"/>
    <s v="NO"/>
  </r>
  <r>
    <x v="1"/>
    <n v="158612410"/>
    <s v="22-12-2025"/>
    <s v="22-12-2025"/>
    <s v="ANGGIE LORENA GUASCA ZAQUE"/>
    <s v="1014262802"/>
    <s v="ADMINISTRATIVOS"/>
    <s v="VICTIMA"/>
    <s v="no hay documetros cargados "/>
    <m/>
    <m/>
    <m/>
    <m/>
    <m/>
    <m/>
    <m/>
    <m/>
    <m/>
    <m/>
    <m/>
    <m/>
    <m/>
    <m/>
    <m/>
    <s v="CEDULA DE CIUDADANIA/CONTRASEÑA"/>
    <n v="1109382716"/>
    <s v="WILLY"/>
    <s v="NOLBERTO"/>
    <s v="YEPES"/>
    <s v="GARCIA"/>
    <s v="NO"/>
    <s v="09-04-1989"/>
    <s v="NINGUNA"/>
    <m/>
    <m/>
    <s v="3108001147"/>
    <s v="3112945648"/>
    <s v="WILLYYEPES0928@GMAIL.COM"/>
    <s v="11"/>
    <s v="BOGOTA D.C."/>
    <s v="001"/>
    <s v="BOGOTA D.C."/>
    <s v="BARRIO"/>
    <s v="TRANSVERSAL 58 68H SUR - 33"/>
    <s v="SIERRA MORENA"/>
    <s v="VICTIMAS EN EL EXTERIOR - SUBDIRECCION GENERAL"/>
    <s v="EXCLUSIVO GAVE - SOLICITUD RYR VICTIMAS EN EL EXTERIOR"/>
    <m/>
    <m/>
    <m/>
    <m/>
    <m/>
    <m/>
    <m/>
    <s v="CASO DEPORTADOS – SE MARCA AL NÚMERO TELEFONICO 3108001147 POR AVAYA, SE ESTABLECE CONTACTO CON EL SEÑOR WILLY NOLBERTO YEPES GARCIA QUIEN MANIFIESTA VIVIO EN ILLINOIS – ESTADOS UNIDOS DESDE 04/10/2022 Y REGRESO SOLO A COLOMBIA EL 27/11/2025. ACTUALMENTE SE ENCUENTRA EN BOGOTA (TIENE CONCEPTO) SU INTENCION ES ASENTARSE EN BOGOTA. SE ESCALA AL GRR YA QUE NO SE EVIDENCIA ACOMPAÑAMIENTO PREVIO EFECTIVO. "/>
    <s v="REMITIDO"/>
    <s v="4. DEVOLVER, 5. SOLUCIONADO"/>
    <s v=""/>
    <s v=""/>
    <s v="NO"/>
    <s v="NO"/>
    <s v="SMS-LLAMADA(NOTA:Recuerde-que-solo-puede-elegir-uno)"/>
    <s v=""/>
    <s v=""/>
    <s v="INTEGRACIÓN LOCAL"/>
    <s v="11"/>
    <s v="BOGOTA D.C."/>
    <s v="001"/>
    <x v="2"/>
    <s v="CREADA"/>
    <d v="2025-12-22T15:15:13"/>
    <m/>
    <m/>
    <x v="2"/>
    <s v="VIABLE, VIGENTE TODO EL MUNICIPIO"/>
    <s v="Favorable"/>
    <s v="NO"/>
  </r>
  <r>
    <x v="2"/>
    <n v="158866116"/>
    <s v="29-12-2025"/>
    <s v="29-12-2025"/>
    <s v="SANDRA MILENA VARGAS MESA"/>
    <s v="1013609728"/>
    <s v="ADMINISTRATIVOS"/>
    <s v="VICTIMA"/>
    <s v="reiterar al territorio"/>
    <m/>
    <m/>
    <m/>
    <m/>
    <m/>
    <m/>
    <m/>
    <m/>
    <m/>
    <m/>
    <m/>
    <m/>
    <m/>
    <m/>
    <m/>
    <s v="CEDULA DE CIUDADANIA/CONTRASEÑA"/>
    <n v="77095691"/>
    <s v="ARLEY"/>
    <m/>
    <s v="HINCAPIE"/>
    <s v="MOSCOTE"/>
    <s v="NO"/>
    <s v="07-11-1984"/>
    <s v="NINGUNA"/>
    <m/>
    <m/>
    <s v="3015124681"/>
    <m/>
    <s v="ARLHINCAMOS@HOTMAIL.COM"/>
    <s v="20"/>
    <s v="CESAR"/>
    <s v="001"/>
    <s v="VALLEDUPAR"/>
    <s v="BARRIO"/>
    <s v="CALLE 62 N 25 32"/>
    <s v="MAREIGUA"/>
    <s v="VICTIMAS EN EL EXTERIOR - SUBDIRECCION GENERAL"/>
    <s v="EXCLUSIVO GAVE - SOLICITUD RYR VICTIMAS EN EL EXTERIOR"/>
    <m/>
    <m/>
    <m/>
    <m/>
    <m/>
    <m/>
    <m/>
    <s v="-CASO GAVE- VIVIÓ 3 AÑOS EN ESTADOS UNIDOS Y RETORNÓ SOLO EL 15/12/2025 - VALLEDUPAR ACTUALMENTE TIENE CONCEPTO DE SEGURIDAD VIGENTE. "/>
    <s v="REMITIDO"/>
    <s v="4. DEVOLVER, 5. SOLUCIONADO"/>
    <s v=""/>
    <s v=""/>
    <s v="SI"/>
    <s v="SI"/>
    <s v="SMS-LLAMADA(NOTA:Recuerde-que-solo-puede-elegir-uno)"/>
    <s v=""/>
    <s v=""/>
    <s v="INTEGRACIÓN LOCAL"/>
    <s v="20"/>
    <s v="CESAR"/>
    <s v="001"/>
    <x v="3"/>
    <s v="CREADA"/>
    <d v="2025-12-29T11:12:13"/>
    <m/>
    <m/>
    <x v="2"/>
    <s v="VIABLE, VIGENTE TODO EL MUNICIPIO"/>
    <s v="Favorable"/>
    <s v="NO"/>
  </r>
  <r>
    <x v="3"/>
    <n v="163455007"/>
    <s v="22-04-2026"/>
    <s v="22-04-2026"/>
    <s v="MARIA FERNANDA BARON ORTEGA"/>
    <s v="1000603863"/>
    <s v="ADMINISTRATIVOS"/>
    <s v="VICTIMA"/>
    <s v="reiterar al territorio"/>
    <m/>
    <m/>
    <m/>
    <m/>
    <m/>
    <m/>
    <m/>
    <m/>
    <m/>
    <m/>
    <m/>
    <m/>
    <m/>
    <m/>
    <m/>
    <s v="CEDULA DE CIUDADANIA/CONTRASEÑA"/>
    <n v="1063275358"/>
    <s v="MIGUEL"/>
    <s v="DARIO"/>
    <s v="VILLALBA"/>
    <s v="RAMOS"/>
    <s v="NO"/>
    <s v="24-03-1985"/>
    <s v="INDIGENAS"/>
    <s v="7625412"/>
    <m/>
    <s v="3043111363"/>
    <m/>
    <s v="MIGUEL240385@HOTMAIL.ES"/>
    <s v="23"/>
    <s v="CORDOBA"/>
    <s v="466"/>
    <s v="MONTELIBANO"/>
    <s v="BARRIO"/>
    <s v="BARRIO 27 DE JULIO CALLE 6B #11-19"/>
    <m/>
    <s v="VICTIMAS EN EL EXTERIOR - SUBDIRECCION GENERAL"/>
    <s v="EXCLUSIVO GAVE - SOLICITUD RYR VICTIMAS EN EL EXTERIOR"/>
    <m/>
    <m/>
    <m/>
    <m/>
    <m/>
    <m/>
    <m/>
    <s v="CASO DEPORTADOS- EL SEÑOR MIGUEL DARIO VILLALBA MANIFIESTA QUE VIVIO 3 AÑOS EN ESTADOS UNIDOS Y RETORNO A COLOMBIA EL 07/01/2026 ACTUALMENTE SE ENCUENTRA UBICADO EN MONTELIBANO CORDOBA TIENE CONCEPTO DE SEGURIDAD VIGENTE , SE ESCALA AL GRR YA QUE NO SE EVIDENCIA ACOMPAÑAMIENTO PREVIO Y EL MUNICIPIO TIENE CONCEPTO DE SEGURIDAD VIGENTE Y FAVORABLE."/>
    <s v="REMITIDO"/>
    <s v="4. DEVOLVER, 5. SOLUCIONADO"/>
    <s v=""/>
    <s v=""/>
    <s v="NO"/>
    <s v="NO"/>
    <s v="SMS-LLAMADA(NOTA:Recuerde-que-solo-puede-elegir-uno)"/>
    <s v=""/>
    <s v=""/>
    <s v="INTEGRACIÓN LOCAL"/>
    <s v="23"/>
    <s v="CORDOBA"/>
    <s v="466"/>
    <x v="4"/>
    <s v="CREADA"/>
    <d v="2026-04-22T19:16:51"/>
    <m/>
    <m/>
    <x v="3"/>
    <s v="VIABLE, VIGENTE TODO EL MUNICIPIO"/>
    <s v="Favorable"/>
    <s v="NO"/>
  </r>
  <r>
    <x v="4"/>
    <n v="163269024"/>
    <s v="20-04-2026"/>
    <s v="20-04-2026"/>
    <s v="ANGGIE LORENA GUASCA ZAQUE"/>
    <s v="1014262802"/>
    <s v="ADMINISTRATIVOS"/>
    <s v="VICTIMA"/>
    <s v="reiterar al territorio"/>
    <m/>
    <m/>
    <m/>
    <m/>
    <m/>
    <m/>
    <m/>
    <m/>
    <m/>
    <m/>
    <m/>
    <m/>
    <m/>
    <m/>
    <m/>
    <s v="CEDULA DE CIUDADANIA/CONTRASEÑA"/>
    <n v="1006798294"/>
    <s v="SHIRLEY"/>
    <s v="DAYANA"/>
    <s v="BELTRAN"/>
    <s v="FLOREZ"/>
    <s v="NO"/>
    <s v="16-10-2003"/>
    <s v="NINGUNA"/>
    <m/>
    <m/>
    <s v="3216450961"/>
    <m/>
    <s v="DAYANAFLOREZ946@GMAIL.COM"/>
    <s v="50"/>
    <s v="META"/>
    <s v="001"/>
    <s v="VILLAVICENCIO"/>
    <s v="BARRIO"/>
    <s v="CALLE 6 SUR 49B 58"/>
    <m/>
    <s v="VICTIMAS EN EL EXTERIOR - SUBDIRECCION GENERAL"/>
    <s v="EXCLUSIVO GAVE - SOLICITUD RYR VICTIMAS EN EL EXTERIOR"/>
    <m/>
    <m/>
    <m/>
    <m/>
    <m/>
    <m/>
    <m/>
    <s v="CASO RECIBIDIO POR LA CIR – SEGUNDO INTENTO - SE MARCA AL NÚMERO CELULAR 3216450961 POR AVAYA Y SE ESTABLECE CONTACTO CON SHIRLEY DAYANA BELTRAN FLOREZ MANIFIESTA QUE VIVE EN TEXAS, ESTADOS UNIDOS DONDE VIVE HACE 3 AÑOS, RETORNO SOLA EL 22/12/2025 SU INTENCION ES REUBICACION EN VILLAVICENCIO, META DONDE CUENTA CON RED DE APOYO. SE UBICA EN LA DIRECCION CALLE 6 SUR 39B-58 BARRIO LLANO LINDO. SE ESCALA AL GRYR YA QUE LA CIDUAD TIENE CONCEPTO DE SEGURIDAD VIGENTE Y FAVORABLE Y NO SE EVIDENCIA ACOMPAÑAMIENTO PREVIO"/>
    <s v="REMITIDO"/>
    <s v="4. DEVOLVER, 5. SOLUCIONADO"/>
    <s v=""/>
    <s v=""/>
    <s v="NO"/>
    <s v="NO"/>
    <s v="SMS-LLAMADA(NOTA:Recuerde-que-solo-puede-elegir-uno)"/>
    <s v=""/>
    <s v=""/>
    <s v="INTEGRACIÓN LOCAL"/>
    <s v="50"/>
    <s v="META"/>
    <s v="001"/>
    <x v="5"/>
    <s v="CREADA"/>
    <d v="2026-04-20T14:30:13"/>
    <m/>
    <m/>
    <x v="3"/>
    <s v="VIABLE, VIGENTE ZONA URBANA"/>
    <s v="MEDIO"/>
    <s v="NO"/>
  </r>
  <r>
    <x v="5"/>
    <n v="156200464"/>
    <s v="11-11-2025"/>
    <s v="11-11-2025"/>
    <s v="ANGGIE LORENA GUASCA ZAQUE"/>
    <s v="1014262802"/>
    <s v="ADMINISTRATIVOS"/>
    <s v="VICTIMA"/>
    <s v="reiterar al territorio"/>
    <m/>
    <m/>
    <m/>
    <m/>
    <m/>
    <m/>
    <m/>
    <m/>
    <m/>
    <m/>
    <m/>
    <m/>
    <m/>
    <m/>
    <m/>
    <s v="CEDULA DE CIUDADANIA/CONTRASEÑA"/>
    <n v="1127919735"/>
    <s v="LUIS"/>
    <s v="FERNANDO"/>
    <s v="GELVES"/>
    <s v="TRUJILLO"/>
    <s v="NO"/>
    <s v="08-04-1998"/>
    <s v="NINGUNA"/>
    <m/>
    <m/>
    <s v="3118230607"/>
    <s v="3104557021"/>
    <m/>
    <s v="81"/>
    <s v="ARAUCA"/>
    <s v="736"/>
    <s v="SARAVENA"/>
    <s v="BARRIO"/>
    <s v="CALLE 15 #6 A- 26"/>
    <s v="EL TESORO "/>
    <s v="VICTIMAS EN EL EXTERIOR - SUBDIRECCION GENERAL"/>
    <s v="EXCLUSIVO GAVE - SOLICITUD RYR VICTIMAS EN EL EXTERIOR"/>
    <m/>
    <m/>
    <m/>
    <m/>
    <m/>
    <m/>
    <m/>
    <s v="CASO DEPORTADOS – SE MARCA POR AVAYA AL NÚMERO TELEFONICO 3118230607 SE ESTABLECE CONTACTO CON EL SEÑOR LUIS FERNANDO GELVES TRUJILLO, MANIFIESTA QUE SALIO DE COLOMBIA HACIA MEXICO EN JUNIO DE 2024 HACIA MEXICO DONDE ESTUVO DE 5-6 MESES Y LUEGO EN ESTADOS UNIDOS DESDE EL 10/01/2025 Y RETORNO SOLO A COLOMBIA EL 08/10/2025. ACTUALMENTE SE ENCUENTRA EN SARAVENA – ARAUCA (CONCEPTO DE SEGURIDAD VIGENTE) LUGAR DE ASENTAMIENTO, SE ESCALA AL GRR YA QUE NO SE EVIDENCIA SOLICITUD DE ACOMPAÑAMIENTO "/>
    <s v="REMITIDO"/>
    <s v="4. DEVOLVER, 5. SOLUCIONADO"/>
    <s v=""/>
    <s v=""/>
    <s v="NO"/>
    <s v="SI"/>
    <s v="SMS-LLAMADA(NOTA:Recuerde-que-solo-puede-elegir-uno)"/>
    <s v=""/>
    <s v=""/>
    <s v="INTEGRACIÓN LOCAL"/>
    <s v="81"/>
    <s v="ARAUCA"/>
    <s v="736"/>
    <x v="6"/>
    <s v="CREADA"/>
    <d v="2025-11-11T11:47:26"/>
    <m/>
    <m/>
    <x v="4"/>
    <s v="VENCIDO"/>
    <s v="Favorable"/>
    <s v="NO"/>
  </r>
  <r>
    <x v="5"/>
    <n v="165155279"/>
    <s v="14-05-2026"/>
    <s v="14-05-2026"/>
    <s v="RUBY ESMERALDA CRISTANCHO TRIANA"/>
    <s v="1032495253"/>
    <s v="ADMINISTRATIVOS"/>
    <s v="VICTIMA"/>
    <s v="nuevo"/>
    <m/>
    <m/>
    <m/>
    <m/>
    <m/>
    <m/>
    <m/>
    <m/>
    <m/>
    <m/>
    <m/>
    <m/>
    <m/>
    <m/>
    <m/>
    <s v="CEDULA DE CIUDADANIA/CONTRASEÑA"/>
    <n v="1094164205"/>
    <s v="NATALI"/>
    <m/>
    <s v="ROZO"/>
    <s v="ORDOÑEZ"/>
    <s v="NO"/>
    <s v="11-12-1989"/>
    <s v="NINGUNA"/>
    <m/>
    <m/>
    <m/>
    <m/>
    <m/>
    <s v="54"/>
    <s v="NORTE DE SANTANDER"/>
    <s v="001"/>
    <s v="CUCUTA"/>
    <s v="BARRIO"/>
    <s v="Cúcuta MZ D lote 25 barrió manuela Beltrán sector la playita "/>
    <s v="manuela Beltrán sector la playita "/>
    <s v="VICTIMAS EN EL EXTERIOR - SUBDIRECCION GENERAL"/>
    <s v="EXCLUSIVO GAVE - SOLICITUD RYR VICTIMAS EN EL EXTERIOR"/>
    <m/>
    <m/>
    <m/>
    <m/>
    <m/>
    <m/>
    <m/>
    <s v="CASO REMITIDO POR LA CIR. SE ESTABLECIÓ CONTACTO VÍA WHATSAPP AL NÚMERO 3138772904 CON LA SEÑORA NATALI ROZO ORDÓÑEZ, QUIEN RESIDIÓ EN ANTONIO JOSÉ DE SUCRE, VENEZUELA, DESDE EL 01/04/2018 Y RETORNÓ A COLOMBIA EN COMPAÑÍA DE SU ESPOSO, WILSON ALBERTO QUINTERO SANGUINO, EL 03/12/2025. SEGÚN LA INFORMACIÓN SUMINISTRADA, LA CIUDADANA SE ENCUENTRA ACTUALMENTE EN CÚCUTA, NORTE DE SANTANDER, LUGAR DEFINIDO COMO SU INTENCIONALIDAD FINAL. CONTANDO CON CONCEPTO DE SEGURIDAD VIGENTE, SE ESCALA  A  R Y R."/>
    <s v="REMITIDO"/>
    <s v="4. DEVOLVER, 5. SOLUCIONADO"/>
    <s v=""/>
    <s v=""/>
    <s v="NO"/>
    <s v="NO"/>
    <s v="SMS-LLAMADA(NOTA:Recuerde-que-solo-puede-elegir-uno)"/>
    <s v=""/>
    <s v=""/>
    <s v="INTEGRACIÓN LOCAL"/>
    <s v="54"/>
    <s v="NORTE DE SANTANDER"/>
    <s v="001"/>
    <x v="7"/>
    <s v="CREADA"/>
    <d v="2026-05-14T17:24:30"/>
    <m/>
    <m/>
    <x v="0"/>
    <s v="VIABLE, VIGENTE TODO EL MUNICIPIO"/>
    <s v="Favorable"/>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A88885E-39E5-483C-A686-065E056AD41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G19" firstHeaderRow="1" firstDataRow="2" firstDataCol="1"/>
  <pivotFields count="77">
    <pivotField axis="axisRow" showAll="0" defaultSubtotal="0">
      <items count="6">
        <item x="0"/>
        <item x="1"/>
        <item x="2"/>
        <item x="3"/>
        <item x="4"/>
        <item x="5"/>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9">
        <item x="0"/>
        <item x="2"/>
        <item x="7"/>
        <item x="1"/>
        <item x="4"/>
        <item x="6"/>
        <item x="3"/>
        <item x="5"/>
        <item t="default"/>
      </items>
    </pivotField>
    <pivotField showAll="0"/>
    <pivotField numFmtId="164" showAll="0"/>
    <pivotField showAll="0"/>
    <pivotField showAll="0"/>
    <pivotField axis="axisCol" showAll="0">
      <items count="7">
        <item x="4"/>
        <item m="1" x="5"/>
        <item x="2"/>
        <item x="1"/>
        <item x="3"/>
        <item x="0"/>
        <item t="default"/>
      </items>
    </pivotField>
    <pivotField showAll="0"/>
    <pivotField showAll="0"/>
    <pivotField showAll="0"/>
  </pivotFields>
  <rowFields count="2">
    <field x="0"/>
    <field x="68"/>
  </rowFields>
  <rowItems count="15">
    <i>
      <x/>
    </i>
    <i r="1">
      <x/>
    </i>
    <i r="1">
      <x v="3"/>
    </i>
    <i>
      <x v="1"/>
    </i>
    <i r="1">
      <x v="1"/>
    </i>
    <i>
      <x v="2"/>
    </i>
    <i r="1">
      <x v="6"/>
    </i>
    <i>
      <x v="3"/>
    </i>
    <i r="1">
      <x v="4"/>
    </i>
    <i>
      <x v="4"/>
    </i>
    <i r="1">
      <x v="7"/>
    </i>
    <i>
      <x v="5"/>
    </i>
    <i r="1">
      <x v="2"/>
    </i>
    <i r="1">
      <x v="5"/>
    </i>
    <i t="grand">
      <x/>
    </i>
  </rowItems>
  <colFields count="1">
    <field x="73"/>
  </colFields>
  <colItems count="6">
    <i>
      <x/>
    </i>
    <i>
      <x v="2"/>
    </i>
    <i>
      <x v="3"/>
    </i>
    <i>
      <x v="4"/>
    </i>
    <i>
      <x v="5"/>
    </i>
    <i t="grand">
      <x/>
    </i>
  </colItems>
  <dataFields count="1">
    <dataField name="Cuenta de ID_CASO" fld="1" subtotal="count" baseField="0" baseItem="0"/>
  </dataFields>
  <formats count="7">
    <format dxfId="7">
      <pivotArea collapsedLevelsAreSubtotals="1" fieldPosition="0">
        <references count="3">
          <reference field="0" count="1" selected="0">
            <x v="0"/>
          </reference>
          <reference field="68" count="1">
            <x v="3"/>
          </reference>
          <reference field="73" count="1" selected="0">
            <x v="3"/>
          </reference>
        </references>
      </pivotArea>
    </format>
    <format dxfId="6">
      <pivotArea collapsedLevelsAreSubtotals="1" fieldPosition="0">
        <references count="3">
          <reference field="0" count="1" selected="0">
            <x v="1"/>
          </reference>
          <reference field="68" count="1">
            <x v="1"/>
          </reference>
          <reference field="73" count="1" selected="0">
            <x v="1"/>
          </reference>
        </references>
      </pivotArea>
    </format>
    <format dxfId="5">
      <pivotArea collapsedLevelsAreSubtotals="1" fieldPosition="0">
        <references count="3">
          <reference field="0" count="1" selected="0">
            <x v="2"/>
          </reference>
          <reference field="68" count="1">
            <x v="6"/>
          </reference>
          <reference field="73" count="1" selected="0">
            <x v="2"/>
          </reference>
        </references>
      </pivotArea>
    </format>
    <format dxfId="4">
      <pivotArea collapsedLevelsAreSubtotals="1" fieldPosition="0">
        <references count="3">
          <reference field="0" count="1" selected="0">
            <x v="3"/>
          </reference>
          <reference field="68" count="1">
            <x v="4"/>
          </reference>
          <reference field="73" count="1" selected="0">
            <x v="4"/>
          </reference>
        </references>
      </pivotArea>
    </format>
    <format dxfId="3">
      <pivotArea collapsedLevelsAreSubtotals="1" fieldPosition="0">
        <references count="3">
          <reference field="0" count="1" selected="0">
            <x v="4"/>
          </reference>
          <reference field="68" count="1">
            <x v="7"/>
          </reference>
          <reference field="73" count="1" selected="0">
            <x v="4"/>
          </reference>
        </references>
      </pivotArea>
    </format>
    <format dxfId="2">
      <pivotArea collapsedLevelsAreSubtotals="1" fieldPosition="0">
        <references count="3">
          <reference field="0" count="1" selected="0">
            <x v="5"/>
          </reference>
          <reference field="68" count="1">
            <x v="5"/>
          </reference>
          <reference field="73" count="1" selected="0">
            <x v="0"/>
          </reference>
        </references>
      </pivotArea>
    </format>
    <format dxfId="1">
      <pivotArea collapsedLevelsAreSubtotals="1" fieldPosition="0">
        <references count="3">
          <reference field="0" count="1" selected="0">
            <x v="1"/>
          </reference>
          <reference field="68" count="1">
            <x v="1"/>
          </reference>
          <reference field="73"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26F0A-3CAB-4A92-B0FF-4561D77D4569}">
  <dimension ref="A3:G19"/>
  <sheetViews>
    <sheetView workbookViewId="0">
      <selection activeCell="K13" sqref="K13"/>
    </sheetView>
  </sheetViews>
  <sheetFormatPr baseColWidth="10" defaultRowHeight="15" x14ac:dyDescent="0.25"/>
  <cols>
    <col min="1" max="1" width="32.85546875" bestFit="1" customWidth="1"/>
    <col min="2" max="2" width="22.42578125" bestFit="1" customWidth="1"/>
    <col min="3" max="6" width="17.85546875" bestFit="1" customWidth="1"/>
    <col min="7" max="8" width="12.5703125" bestFit="1" customWidth="1"/>
  </cols>
  <sheetData>
    <row r="3" spans="1:7" x14ac:dyDescent="0.25">
      <c r="A3" s="19" t="s">
        <v>232</v>
      </c>
      <c r="B3" s="19" t="s">
        <v>231</v>
      </c>
    </row>
    <row r="4" spans="1:7" x14ac:dyDescent="0.25">
      <c r="A4" s="19" t="s">
        <v>229</v>
      </c>
      <c r="B4" t="s">
        <v>225</v>
      </c>
      <c r="C4" t="s">
        <v>224</v>
      </c>
      <c r="D4" t="s">
        <v>223</v>
      </c>
      <c r="E4" t="s">
        <v>97</v>
      </c>
      <c r="F4" t="s">
        <v>226</v>
      </c>
      <c r="G4" t="s">
        <v>230</v>
      </c>
    </row>
    <row r="5" spans="1:7" x14ac:dyDescent="0.25">
      <c r="A5" s="20" t="s">
        <v>131</v>
      </c>
    </row>
    <row r="6" spans="1:7" x14ac:dyDescent="0.25">
      <c r="A6" s="21" t="s">
        <v>175</v>
      </c>
      <c r="F6">
        <v>1</v>
      </c>
      <c r="G6">
        <v>1</v>
      </c>
    </row>
    <row r="7" spans="1:7" x14ac:dyDescent="0.25">
      <c r="A7" s="21" t="s">
        <v>132</v>
      </c>
      <c r="D7" s="22">
        <v>1</v>
      </c>
      <c r="G7">
        <v>1</v>
      </c>
    </row>
    <row r="8" spans="1:7" x14ac:dyDescent="0.25">
      <c r="A8" s="20" t="s">
        <v>222</v>
      </c>
    </row>
    <row r="9" spans="1:7" x14ac:dyDescent="0.25">
      <c r="A9" s="21" t="s">
        <v>201</v>
      </c>
      <c r="C9" s="22">
        <v>1</v>
      </c>
      <c r="G9">
        <v>1</v>
      </c>
    </row>
    <row r="10" spans="1:7" x14ac:dyDescent="0.25">
      <c r="A10" s="20" t="s">
        <v>220</v>
      </c>
    </row>
    <row r="11" spans="1:7" x14ac:dyDescent="0.25">
      <c r="A11" s="21" t="s">
        <v>147</v>
      </c>
      <c r="C11" s="22">
        <v>1</v>
      </c>
      <c r="G11">
        <v>1</v>
      </c>
    </row>
    <row r="12" spans="1:7" x14ac:dyDescent="0.25">
      <c r="A12" s="20" t="s">
        <v>111</v>
      </c>
    </row>
    <row r="13" spans="1:7" x14ac:dyDescent="0.25">
      <c r="A13" s="21" t="s">
        <v>113</v>
      </c>
      <c r="E13" s="22">
        <v>1</v>
      </c>
      <c r="G13">
        <v>1</v>
      </c>
    </row>
    <row r="14" spans="1:7" x14ac:dyDescent="0.25">
      <c r="A14" s="20" t="s">
        <v>96</v>
      </c>
    </row>
    <row r="15" spans="1:7" x14ac:dyDescent="0.25">
      <c r="A15" s="21" t="s">
        <v>161</v>
      </c>
      <c r="E15" s="22">
        <v>1</v>
      </c>
      <c r="G15">
        <v>1</v>
      </c>
    </row>
    <row r="16" spans="1:7" x14ac:dyDescent="0.25">
      <c r="A16" s="20" t="s">
        <v>221</v>
      </c>
    </row>
    <row r="17" spans="1:7" x14ac:dyDescent="0.25">
      <c r="A17" s="21" t="s">
        <v>181</v>
      </c>
      <c r="F17">
        <v>1</v>
      </c>
      <c r="G17">
        <v>1</v>
      </c>
    </row>
    <row r="18" spans="1:7" x14ac:dyDescent="0.25">
      <c r="A18" s="21" t="s">
        <v>216</v>
      </c>
      <c r="B18" s="22">
        <v>1</v>
      </c>
      <c r="G18">
        <v>1</v>
      </c>
    </row>
    <row r="19" spans="1:7" x14ac:dyDescent="0.25">
      <c r="A19" s="20" t="s">
        <v>230</v>
      </c>
      <c r="B19">
        <v>1</v>
      </c>
      <c r="C19">
        <v>2</v>
      </c>
      <c r="D19">
        <v>1</v>
      </c>
      <c r="E19">
        <v>2</v>
      </c>
      <c r="F19">
        <v>2</v>
      </c>
      <c r="G19">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8C17A-6F87-40F0-8412-EB4AC1154210}">
  <dimension ref="A1:BY9"/>
  <sheetViews>
    <sheetView showGridLines="0" tabSelected="1" topLeftCell="BC1" workbookViewId="0">
      <pane ySplit="1" topLeftCell="A2" activePane="bottomLeft" state="frozen"/>
      <selection pane="bottomLeft" activeCell="BG4" sqref="BG4"/>
    </sheetView>
  </sheetViews>
  <sheetFormatPr baseColWidth="10" defaultRowHeight="14.1" customHeight="1" x14ac:dyDescent="0.25"/>
  <cols>
    <col min="1" max="1" width="13.7109375" style="8" bestFit="1" customWidth="1"/>
    <col min="2" max="2" width="13.42578125" style="8" customWidth="1"/>
    <col min="3" max="3" width="22.5703125" style="8" hidden="1" customWidth="1"/>
    <col min="4" max="4" width="23.140625" style="8" hidden="1" customWidth="1"/>
    <col min="5" max="5" width="25.85546875" style="8" hidden="1" customWidth="1"/>
    <col min="6" max="6" width="44.42578125" style="8" hidden="1" customWidth="1"/>
    <col min="7" max="7" width="16.28515625" style="8" hidden="1" customWidth="1"/>
    <col min="8" max="8" width="23.42578125" style="8" hidden="1" customWidth="1"/>
    <col min="9" max="9" width="41.140625" style="8" hidden="1" customWidth="1"/>
    <col min="10" max="10" width="35.85546875" style="8" hidden="1" customWidth="1"/>
    <col min="11" max="11" width="36" style="8" hidden="1" customWidth="1"/>
    <col min="12" max="12" width="38.140625" style="8" hidden="1" customWidth="1"/>
    <col min="13" max="13" width="41.85546875" style="8" hidden="1" customWidth="1"/>
    <col min="14" max="14" width="40.42578125" style="8" hidden="1" customWidth="1"/>
    <col min="15" max="15" width="30.140625" style="8" hidden="1" customWidth="1"/>
    <col min="16" max="16" width="37" style="8" hidden="1" customWidth="1"/>
    <col min="17" max="17" width="31.140625" style="8" hidden="1" customWidth="1"/>
    <col min="18" max="18" width="35.5703125" style="8" hidden="1" customWidth="1"/>
    <col min="19" max="19" width="36.42578125" style="8" hidden="1" customWidth="1"/>
    <col min="20" max="20" width="35" style="8" hidden="1" customWidth="1"/>
    <col min="21" max="21" width="37.5703125" style="8" hidden="1" customWidth="1"/>
    <col min="22" max="22" width="30.42578125" style="8" hidden="1" customWidth="1"/>
    <col min="23" max="23" width="36.5703125" style="8" hidden="1" customWidth="1"/>
    <col min="24" max="24" width="36.140625" style="8" hidden="1" customWidth="1"/>
    <col min="25" max="25" width="38.140625" style="8" customWidth="1"/>
    <col min="26" max="26" width="36.85546875" style="8" customWidth="1"/>
    <col min="27" max="27" width="32" style="8" customWidth="1"/>
    <col min="28" max="28" width="38" style="8" customWidth="1"/>
    <col min="29" max="29" width="36.140625" style="8" customWidth="1"/>
    <col min="30" max="30" width="40.42578125" style="8" customWidth="1"/>
    <col min="31" max="31" width="27" style="8" customWidth="1"/>
    <col min="32" max="32" width="35.140625" style="8" customWidth="1"/>
    <col min="33" max="33" width="41" style="8" customWidth="1"/>
    <col min="34" max="34" width="29.5703125" style="8" customWidth="1"/>
    <col min="35" max="35" width="36.42578125" style="8" customWidth="1"/>
    <col min="36" max="36" width="27" style="8" customWidth="1"/>
    <col min="37" max="37" width="35.42578125" style="8" customWidth="1"/>
    <col min="38" max="38" width="28.28515625" style="8" customWidth="1"/>
    <col min="39" max="39" width="34.85546875" style="8" hidden="1" customWidth="1"/>
    <col min="40" max="40" width="31.42578125" style="8" customWidth="1"/>
    <col min="41" max="41" width="30.28515625" style="8" hidden="1" customWidth="1"/>
    <col min="42" max="42" width="28.7109375" style="8" customWidth="1"/>
    <col min="43" max="43" width="23" style="8" customWidth="1"/>
    <col min="44" max="44" width="27" style="8" customWidth="1"/>
    <col min="45" max="45" width="25.140625" style="8" customWidth="1"/>
    <col min="46" max="46" width="50.42578125" style="8" hidden="1" customWidth="1"/>
    <col min="47" max="47" width="49.140625" style="8" customWidth="1"/>
    <col min="48" max="48" width="35.140625" style="8" hidden="1" customWidth="1"/>
    <col min="49" max="49" width="44.85546875" style="8" hidden="1" customWidth="1"/>
    <col min="50" max="50" width="42.140625" style="8" hidden="1" customWidth="1"/>
    <col min="51" max="51" width="41.5703125" style="8" hidden="1" customWidth="1"/>
    <col min="52" max="53" width="37.85546875" style="8" hidden="1" customWidth="1"/>
    <col min="54" max="54" width="29.7109375" style="8" hidden="1" customWidth="1"/>
    <col min="55" max="55" width="60.140625" style="8" customWidth="1"/>
    <col min="56" max="56" width="25.42578125" style="8" hidden="1" customWidth="1"/>
    <col min="57" max="57" width="42.5703125" style="8" hidden="1" customWidth="1"/>
    <col min="58" max="58" width="23.42578125" style="8" hidden="1" customWidth="1"/>
    <col min="59" max="59" width="47.28515625" style="8" customWidth="1"/>
    <col min="60" max="60" width="47.5703125" style="8" hidden="1" customWidth="1"/>
    <col min="61" max="61" width="27" style="8" hidden="1" customWidth="1"/>
    <col min="62" max="62" width="35.28515625" style="8" hidden="1" customWidth="1"/>
    <col min="63" max="63" width="47.42578125" style="8" hidden="1" customWidth="1"/>
    <col min="64" max="64" width="42.140625" style="8" hidden="1" customWidth="1"/>
    <col min="65" max="65" width="26.5703125" style="8" customWidth="1"/>
    <col min="66" max="66" width="50.42578125" style="8" hidden="1" customWidth="1"/>
    <col min="67" max="67" width="42.85546875" style="8" customWidth="1"/>
    <col min="68" max="68" width="45" style="8" hidden="1" customWidth="1"/>
    <col min="69" max="69" width="41.5703125" style="8" customWidth="1"/>
    <col min="70" max="70" width="43.140625" style="8" hidden="1" customWidth="1"/>
    <col min="71" max="72" width="32.42578125" style="8" hidden="1" customWidth="1"/>
    <col min="73" max="73" width="54" style="8" hidden="1" customWidth="1"/>
    <col min="74" max="74" width="21.7109375" style="9" bestFit="1" customWidth="1"/>
    <col min="75" max="75" width="48.5703125" style="9" bestFit="1" customWidth="1"/>
    <col min="76" max="76" width="20.7109375" style="9" bestFit="1" customWidth="1"/>
    <col min="77" max="77" width="21.7109375" style="9" bestFit="1" customWidth="1"/>
    <col min="78" max="16384" width="11.42578125" style="8"/>
  </cols>
  <sheetData>
    <row r="1" spans="1:77" ht="14.1" customHeight="1" x14ac:dyDescent="0.25">
      <c r="A1" s="10" t="s">
        <v>77</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2" t="s">
        <v>46</v>
      </c>
      <c r="AW1" s="2" t="s">
        <v>47</v>
      </c>
      <c r="AX1" s="2" t="s">
        <v>48</v>
      </c>
      <c r="AY1" s="2" t="s">
        <v>49</v>
      </c>
      <c r="AZ1" s="3" t="s">
        <v>50</v>
      </c>
      <c r="BA1" s="3" t="s">
        <v>51</v>
      </c>
      <c r="BB1" s="4" t="s">
        <v>52</v>
      </c>
      <c r="BC1" s="1" t="s">
        <v>53</v>
      </c>
      <c r="BD1" s="1" t="s">
        <v>54</v>
      </c>
      <c r="BE1" s="1" t="s">
        <v>55</v>
      </c>
      <c r="BF1" s="1" t="s">
        <v>56</v>
      </c>
      <c r="BG1" s="1" t="s">
        <v>57</v>
      </c>
      <c r="BH1" s="1" t="s">
        <v>58</v>
      </c>
      <c r="BI1" s="1" t="s">
        <v>59</v>
      </c>
      <c r="BJ1" s="1" t="s">
        <v>60</v>
      </c>
      <c r="BK1" s="1" t="s">
        <v>61</v>
      </c>
      <c r="BL1" s="2" t="s">
        <v>62</v>
      </c>
      <c r="BM1" s="4" t="s">
        <v>63</v>
      </c>
      <c r="BN1" s="4" t="s">
        <v>64</v>
      </c>
      <c r="BO1" s="4" t="s">
        <v>65</v>
      </c>
      <c r="BP1" s="4" t="s">
        <v>66</v>
      </c>
      <c r="BQ1" s="4" t="s">
        <v>67</v>
      </c>
      <c r="BR1" s="5" t="s">
        <v>68</v>
      </c>
      <c r="BS1" s="5" t="s">
        <v>69</v>
      </c>
      <c r="BT1" s="5" t="s">
        <v>70</v>
      </c>
      <c r="BU1" s="5" t="s">
        <v>71</v>
      </c>
      <c r="BV1" s="6" t="s">
        <v>72</v>
      </c>
      <c r="BW1" s="6" t="s">
        <v>73</v>
      </c>
      <c r="BX1" s="6" t="s">
        <v>74</v>
      </c>
      <c r="BY1" s="7" t="s">
        <v>75</v>
      </c>
    </row>
    <row r="2" spans="1:77" ht="14.1" customHeight="1" x14ac:dyDescent="0.25">
      <c r="A2" s="12" t="s">
        <v>131</v>
      </c>
      <c r="B2" s="17">
        <v>164820783</v>
      </c>
      <c r="C2" s="13" t="s">
        <v>164</v>
      </c>
      <c r="D2" s="13" t="s">
        <v>164</v>
      </c>
      <c r="E2" s="13" t="s">
        <v>93</v>
      </c>
      <c r="F2" s="13" t="s">
        <v>94</v>
      </c>
      <c r="G2" s="13" t="s">
        <v>91</v>
      </c>
      <c r="H2" s="13" t="s">
        <v>80</v>
      </c>
      <c r="I2" s="13" t="s">
        <v>165</v>
      </c>
      <c r="J2" s="13"/>
      <c r="K2" s="13"/>
      <c r="L2" s="13"/>
      <c r="M2" s="13"/>
      <c r="N2" s="13"/>
      <c r="O2" s="13"/>
      <c r="P2" s="13"/>
      <c r="Q2" s="13"/>
      <c r="R2" s="13"/>
      <c r="S2" s="13"/>
      <c r="T2" s="13"/>
      <c r="U2" s="13"/>
      <c r="V2" s="13"/>
      <c r="W2" s="13"/>
      <c r="X2" s="13"/>
      <c r="Y2" s="13" t="s">
        <v>81</v>
      </c>
      <c r="Z2" s="13">
        <v>1007440056</v>
      </c>
      <c r="AA2" s="13" t="s">
        <v>166</v>
      </c>
      <c r="AB2" s="13" t="s">
        <v>167</v>
      </c>
      <c r="AC2" s="13" t="s">
        <v>168</v>
      </c>
      <c r="AD2" s="13" t="s">
        <v>169</v>
      </c>
      <c r="AE2" s="13" t="s">
        <v>76</v>
      </c>
      <c r="AF2" s="13" t="s">
        <v>170</v>
      </c>
      <c r="AG2" s="13" t="s">
        <v>92</v>
      </c>
      <c r="AH2" s="13"/>
      <c r="AI2" s="13"/>
      <c r="AJ2" s="13" t="s">
        <v>171</v>
      </c>
      <c r="AK2" s="13" t="s">
        <v>172</v>
      </c>
      <c r="AL2" s="13" t="s">
        <v>173</v>
      </c>
      <c r="AM2" s="13" t="s">
        <v>130</v>
      </c>
      <c r="AN2" s="13" t="s">
        <v>131</v>
      </c>
      <c r="AO2" s="13" t="s">
        <v>174</v>
      </c>
      <c r="AP2" s="13" t="s">
        <v>175</v>
      </c>
      <c r="AQ2" s="13" t="s">
        <v>82</v>
      </c>
      <c r="AR2" s="13" t="s">
        <v>176</v>
      </c>
      <c r="AS2" s="13" t="s">
        <v>177</v>
      </c>
      <c r="AT2" s="13" t="s">
        <v>83</v>
      </c>
      <c r="AU2" s="13" t="s">
        <v>84</v>
      </c>
      <c r="AV2" s="13"/>
      <c r="AW2" s="13"/>
      <c r="AX2" s="13"/>
      <c r="AY2" s="13"/>
      <c r="AZ2" s="13"/>
      <c r="BA2" s="13"/>
      <c r="BB2" s="13"/>
      <c r="BC2" s="14" t="s">
        <v>178</v>
      </c>
      <c r="BD2" s="13" t="s">
        <v>85</v>
      </c>
      <c r="BE2" s="13" t="s">
        <v>86</v>
      </c>
      <c r="BF2" s="13" t="s">
        <v>87</v>
      </c>
      <c r="BG2" s="13" t="s">
        <v>87</v>
      </c>
      <c r="BH2" s="13" t="s">
        <v>76</v>
      </c>
      <c r="BI2" s="13" t="s">
        <v>76</v>
      </c>
      <c r="BJ2" s="13" t="s">
        <v>88</v>
      </c>
      <c r="BK2" s="14" t="s">
        <v>87</v>
      </c>
      <c r="BL2" s="14" t="s">
        <v>87</v>
      </c>
      <c r="BM2" s="13" t="s">
        <v>89</v>
      </c>
      <c r="BN2" s="15" t="s">
        <v>130</v>
      </c>
      <c r="BO2" s="15" t="s">
        <v>131</v>
      </c>
      <c r="BP2" s="15" t="s">
        <v>174</v>
      </c>
      <c r="BQ2" s="15" t="s">
        <v>175</v>
      </c>
      <c r="BR2" s="15" t="s">
        <v>90</v>
      </c>
      <c r="BS2" s="16">
        <v>46153.444084374998</v>
      </c>
      <c r="BT2" s="15"/>
      <c r="BU2" s="15"/>
      <c r="BV2" s="13" t="s">
        <v>226</v>
      </c>
      <c r="BW2" s="15" t="s">
        <v>78</v>
      </c>
      <c r="BX2" s="15" t="s">
        <v>79</v>
      </c>
      <c r="BY2" s="15" t="s">
        <v>76</v>
      </c>
    </row>
    <row r="3" spans="1:77" ht="14.1" customHeight="1" x14ac:dyDescent="0.25">
      <c r="A3" s="12" t="s">
        <v>131</v>
      </c>
      <c r="B3" s="17">
        <v>163063979</v>
      </c>
      <c r="C3" s="13" t="s">
        <v>118</v>
      </c>
      <c r="D3" s="13" t="s">
        <v>118</v>
      </c>
      <c r="E3" s="13" t="s">
        <v>119</v>
      </c>
      <c r="F3" s="13" t="s">
        <v>120</v>
      </c>
      <c r="G3" s="13" t="s">
        <v>91</v>
      </c>
      <c r="H3" s="13" t="s">
        <v>80</v>
      </c>
      <c r="I3" s="13" t="s">
        <v>121</v>
      </c>
      <c r="J3" s="13"/>
      <c r="K3" s="13"/>
      <c r="L3" s="13"/>
      <c r="M3" s="13"/>
      <c r="N3" s="13"/>
      <c r="O3" s="13"/>
      <c r="P3" s="13"/>
      <c r="Q3" s="13"/>
      <c r="R3" s="13"/>
      <c r="S3" s="13"/>
      <c r="T3" s="13"/>
      <c r="U3" s="13"/>
      <c r="V3" s="13"/>
      <c r="W3" s="13"/>
      <c r="X3" s="13"/>
      <c r="Y3" s="13" t="s">
        <v>81</v>
      </c>
      <c r="Z3" s="13">
        <v>32241770</v>
      </c>
      <c r="AA3" s="13" t="s">
        <v>122</v>
      </c>
      <c r="AB3" s="13" t="s">
        <v>123</v>
      </c>
      <c r="AC3" s="13" t="s">
        <v>124</v>
      </c>
      <c r="AD3" s="13" t="s">
        <v>125</v>
      </c>
      <c r="AE3" s="13" t="s">
        <v>76</v>
      </c>
      <c r="AF3" s="13" t="s">
        <v>126</v>
      </c>
      <c r="AG3" s="13" t="s">
        <v>92</v>
      </c>
      <c r="AH3" s="13"/>
      <c r="AI3" s="13"/>
      <c r="AJ3" s="13" t="s">
        <v>127</v>
      </c>
      <c r="AK3" s="13" t="s">
        <v>128</v>
      </c>
      <c r="AL3" s="13" t="s">
        <v>129</v>
      </c>
      <c r="AM3" s="13" t="s">
        <v>130</v>
      </c>
      <c r="AN3" s="13" t="s">
        <v>131</v>
      </c>
      <c r="AO3" s="13" t="s">
        <v>116</v>
      </c>
      <c r="AP3" s="13" t="s">
        <v>132</v>
      </c>
      <c r="AQ3" s="13" t="s">
        <v>82</v>
      </c>
      <c r="AR3" s="13" t="s">
        <v>133</v>
      </c>
      <c r="AS3" s="13" t="s">
        <v>133</v>
      </c>
      <c r="AT3" s="13" t="s">
        <v>83</v>
      </c>
      <c r="AU3" s="13" t="s">
        <v>84</v>
      </c>
      <c r="AV3" s="13"/>
      <c r="AW3" s="13"/>
      <c r="AX3" s="13"/>
      <c r="AY3" s="13"/>
      <c r="AZ3" s="13"/>
      <c r="BA3" s="13"/>
      <c r="BB3" s="13"/>
      <c r="BC3" s="14" t="s">
        <v>134</v>
      </c>
      <c r="BD3" s="13" t="s">
        <v>85</v>
      </c>
      <c r="BE3" s="13" t="s">
        <v>86</v>
      </c>
      <c r="BF3" s="13" t="s">
        <v>87</v>
      </c>
      <c r="BG3" s="26" t="s">
        <v>87</v>
      </c>
      <c r="BH3" s="13" t="s">
        <v>76</v>
      </c>
      <c r="BI3" s="13" t="s">
        <v>76</v>
      </c>
      <c r="BJ3" s="13" t="s">
        <v>88</v>
      </c>
      <c r="BK3" s="14" t="s">
        <v>87</v>
      </c>
      <c r="BL3" s="14" t="s">
        <v>87</v>
      </c>
      <c r="BM3" s="13" t="s">
        <v>89</v>
      </c>
      <c r="BN3" s="15" t="s">
        <v>130</v>
      </c>
      <c r="BO3" s="15" t="s">
        <v>131</v>
      </c>
      <c r="BP3" s="15" t="s">
        <v>116</v>
      </c>
      <c r="BQ3" s="15" t="s">
        <v>132</v>
      </c>
      <c r="BR3" s="15" t="s">
        <v>90</v>
      </c>
      <c r="BS3" s="16">
        <v>46128.481937418997</v>
      </c>
      <c r="BT3" s="15"/>
      <c r="BU3" s="15"/>
      <c r="BV3" s="13" t="s">
        <v>223</v>
      </c>
      <c r="BW3" s="15" t="s">
        <v>227</v>
      </c>
      <c r="BX3" s="15" t="s">
        <v>79</v>
      </c>
      <c r="BY3" s="15" t="s">
        <v>76</v>
      </c>
    </row>
    <row r="4" spans="1:77" ht="112.5" customHeight="1" x14ac:dyDescent="0.25">
      <c r="A4" s="12" t="s">
        <v>222</v>
      </c>
      <c r="B4" s="17">
        <v>158612410</v>
      </c>
      <c r="C4" s="13" t="s">
        <v>192</v>
      </c>
      <c r="D4" s="13" t="s">
        <v>192</v>
      </c>
      <c r="E4" s="13" t="s">
        <v>119</v>
      </c>
      <c r="F4" s="13" t="s">
        <v>120</v>
      </c>
      <c r="G4" s="13" t="s">
        <v>91</v>
      </c>
      <c r="H4" s="13" t="s">
        <v>80</v>
      </c>
      <c r="I4" s="18" t="s">
        <v>193</v>
      </c>
      <c r="J4" s="13"/>
      <c r="K4" s="13"/>
      <c r="L4" s="13"/>
      <c r="M4" s="13"/>
      <c r="N4" s="13"/>
      <c r="O4" s="13"/>
      <c r="P4" s="13"/>
      <c r="Q4" s="13"/>
      <c r="R4" s="13"/>
      <c r="S4" s="13"/>
      <c r="T4" s="13"/>
      <c r="U4" s="13"/>
      <c r="V4" s="13"/>
      <c r="W4" s="13"/>
      <c r="X4" s="13"/>
      <c r="Y4" s="13" t="s">
        <v>81</v>
      </c>
      <c r="Z4" s="13">
        <v>1109382716</v>
      </c>
      <c r="AA4" s="13" t="s">
        <v>194</v>
      </c>
      <c r="AB4" s="13" t="s">
        <v>195</v>
      </c>
      <c r="AC4" s="13" t="s">
        <v>196</v>
      </c>
      <c r="AD4" s="13" t="s">
        <v>197</v>
      </c>
      <c r="AE4" s="13" t="s">
        <v>76</v>
      </c>
      <c r="AF4" s="23">
        <v>32607</v>
      </c>
      <c r="AG4" s="13" t="s">
        <v>92</v>
      </c>
      <c r="AH4" s="13"/>
      <c r="AI4" s="13"/>
      <c r="AJ4" s="13">
        <v>3108001147</v>
      </c>
      <c r="AK4" s="13" t="s">
        <v>198</v>
      </c>
      <c r="AL4" s="13" t="s">
        <v>199</v>
      </c>
      <c r="AM4" s="13" t="s">
        <v>200</v>
      </c>
      <c r="AN4" s="13" t="s">
        <v>201</v>
      </c>
      <c r="AO4" s="13" t="s">
        <v>146</v>
      </c>
      <c r="AP4" s="13" t="s">
        <v>201</v>
      </c>
      <c r="AQ4" s="13" t="s">
        <v>82</v>
      </c>
      <c r="AR4" s="18" t="s">
        <v>202</v>
      </c>
      <c r="AS4" s="13" t="s">
        <v>203</v>
      </c>
      <c r="AT4" s="13" t="s">
        <v>83</v>
      </c>
      <c r="AU4" s="13" t="s">
        <v>84</v>
      </c>
      <c r="AV4" s="13"/>
      <c r="AW4" s="13"/>
      <c r="AX4" s="13"/>
      <c r="AY4" s="13"/>
      <c r="AZ4" s="13"/>
      <c r="BA4" s="13"/>
      <c r="BB4" s="13"/>
      <c r="BC4" s="14" t="s">
        <v>204</v>
      </c>
      <c r="BD4" s="13" t="s">
        <v>85</v>
      </c>
      <c r="BE4" s="13" t="s">
        <v>86</v>
      </c>
      <c r="BF4" s="24" t="s">
        <v>87</v>
      </c>
      <c r="BG4" s="27" t="s">
        <v>233</v>
      </c>
      <c r="BH4" s="25" t="s">
        <v>76</v>
      </c>
      <c r="BI4" s="13" t="s">
        <v>76</v>
      </c>
      <c r="BJ4" s="13" t="s">
        <v>88</v>
      </c>
      <c r="BK4" s="14" t="s">
        <v>87</v>
      </c>
      <c r="BL4" s="14" t="s">
        <v>87</v>
      </c>
      <c r="BM4" s="13" t="s">
        <v>89</v>
      </c>
      <c r="BN4" s="15" t="s">
        <v>200</v>
      </c>
      <c r="BO4" s="15" t="s">
        <v>201</v>
      </c>
      <c r="BP4" s="15" t="s">
        <v>146</v>
      </c>
      <c r="BQ4" s="15" t="s">
        <v>201</v>
      </c>
      <c r="BR4" s="15" t="s">
        <v>90</v>
      </c>
      <c r="BS4" s="16">
        <v>46013.635567164398</v>
      </c>
      <c r="BT4" s="15"/>
      <c r="BU4" s="15"/>
      <c r="BV4" s="13" t="s">
        <v>224</v>
      </c>
      <c r="BW4" s="15" t="s">
        <v>78</v>
      </c>
      <c r="BX4" s="15" t="s">
        <v>79</v>
      </c>
      <c r="BY4" s="15" t="s">
        <v>76</v>
      </c>
    </row>
    <row r="5" spans="1:77" ht="14.1" customHeight="1" x14ac:dyDescent="0.25">
      <c r="A5" s="12" t="s">
        <v>220</v>
      </c>
      <c r="B5" s="17">
        <v>158866116</v>
      </c>
      <c r="C5" s="13" t="s">
        <v>135</v>
      </c>
      <c r="D5" s="13" t="s">
        <v>135</v>
      </c>
      <c r="E5" s="13" t="s">
        <v>136</v>
      </c>
      <c r="F5" s="13" t="s">
        <v>137</v>
      </c>
      <c r="G5" s="13" t="s">
        <v>91</v>
      </c>
      <c r="H5" s="13" t="s">
        <v>80</v>
      </c>
      <c r="I5" s="13" t="s">
        <v>121</v>
      </c>
      <c r="J5" s="13"/>
      <c r="K5" s="13"/>
      <c r="L5" s="13"/>
      <c r="M5" s="13"/>
      <c r="N5" s="13"/>
      <c r="O5" s="13"/>
      <c r="P5" s="13"/>
      <c r="Q5" s="13"/>
      <c r="R5" s="13"/>
      <c r="S5" s="13"/>
      <c r="T5" s="13"/>
      <c r="U5" s="13"/>
      <c r="V5" s="13"/>
      <c r="W5" s="13"/>
      <c r="X5" s="13"/>
      <c r="Y5" s="13" t="s">
        <v>81</v>
      </c>
      <c r="Z5" s="13">
        <v>77095691</v>
      </c>
      <c r="AA5" s="13" t="s">
        <v>138</v>
      </c>
      <c r="AB5" s="13"/>
      <c r="AC5" s="13" t="s">
        <v>139</v>
      </c>
      <c r="AD5" s="13" t="s">
        <v>140</v>
      </c>
      <c r="AE5" s="13" t="s">
        <v>76</v>
      </c>
      <c r="AF5" s="13" t="s">
        <v>141</v>
      </c>
      <c r="AG5" s="13" t="s">
        <v>92</v>
      </c>
      <c r="AH5" s="13"/>
      <c r="AI5" s="13"/>
      <c r="AJ5" s="13" t="s">
        <v>142</v>
      </c>
      <c r="AK5" s="13"/>
      <c r="AL5" s="13" t="s">
        <v>143</v>
      </c>
      <c r="AM5" s="13" t="s">
        <v>144</v>
      </c>
      <c r="AN5" s="13" t="s">
        <v>145</v>
      </c>
      <c r="AO5" s="13" t="s">
        <v>146</v>
      </c>
      <c r="AP5" s="13" t="s">
        <v>147</v>
      </c>
      <c r="AQ5" s="13" t="s">
        <v>82</v>
      </c>
      <c r="AR5" s="13" t="s">
        <v>148</v>
      </c>
      <c r="AS5" s="13" t="s">
        <v>149</v>
      </c>
      <c r="AT5" s="13" t="s">
        <v>83</v>
      </c>
      <c r="AU5" s="13" t="s">
        <v>84</v>
      </c>
      <c r="AV5" s="13"/>
      <c r="AW5" s="13"/>
      <c r="AX5" s="13"/>
      <c r="AY5" s="13"/>
      <c r="AZ5" s="13"/>
      <c r="BA5" s="13"/>
      <c r="BB5" s="13"/>
      <c r="BC5" s="14" t="s">
        <v>150</v>
      </c>
      <c r="BD5" s="13" t="s">
        <v>85</v>
      </c>
      <c r="BE5" s="13" t="s">
        <v>86</v>
      </c>
      <c r="BF5" s="24" t="s">
        <v>87</v>
      </c>
      <c r="BG5" s="27"/>
      <c r="BH5" s="25" t="s">
        <v>95</v>
      </c>
      <c r="BI5" s="13" t="s">
        <v>95</v>
      </c>
      <c r="BJ5" s="13" t="s">
        <v>88</v>
      </c>
      <c r="BK5" s="14" t="s">
        <v>87</v>
      </c>
      <c r="BL5" s="14" t="s">
        <v>87</v>
      </c>
      <c r="BM5" s="13" t="s">
        <v>89</v>
      </c>
      <c r="BN5" s="15" t="s">
        <v>144</v>
      </c>
      <c r="BO5" s="15" t="s">
        <v>145</v>
      </c>
      <c r="BP5" s="15" t="s">
        <v>146</v>
      </c>
      <c r="BQ5" s="15" t="s">
        <v>147</v>
      </c>
      <c r="BR5" s="15" t="s">
        <v>90</v>
      </c>
      <c r="BS5" s="16">
        <v>46020.466820798603</v>
      </c>
      <c r="BT5" s="15"/>
      <c r="BU5" s="15"/>
      <c r="BV5" s="13" t="s">
        <v>224</v>
      </c>
      <c r="BW5" s="15" t="s">
        <v>78</v>
      </c>
      <c r="BX5" s="15" t="s">
        <v>79</v>
      </c>
      <c r="BY5" s="15" t="s">
        <v>76</v>
      </c>
    </row>
    <row r="6" spans="1:77" ht="14.1" customHeight="1" x14ac:dyDescent="0.25">
      <c r="A6" s="15" t="s">
        <v>111</v>
      </c>
      <c r="B6" s="11">
        <v>163455007</v>
      </c>
      <c r="C6" s="13" t="s">
        <v>98</v>
      </c>
      <c r="D6" s="13" t="s">
        <v>98</v>
      </c>
      <c r="E6" s="13" t="s">
        <v>99</v>
      </c>
      <c r="F6" s="13" t="s">
        <v>100</v>
      </c>
      <c r="G6" s="13" t="s">
        <v>91</v>
      </c>
      <c r="H6" s="13" t="s">
        <v>80</v>
      </c>
      <c r="I6" s="13" t="s">
        <v>121</v>
      </c>
      <c r="J6" s="13"/>
      <c r="K6" s="13"/>
      <c r="L6" s="13"/>
      <c r="M6" s="13"/>
      <c r="N6" s="13"/>
      <c r="O6" s="13"/>
      <c r="P6" s="13"/>
      <c r="Q6" s="13"/>
      <c r="R6" s="13"/>
      <c r="S6" s="13"/>
      <c r="T6" s="13"/>
      <c r="U6" s="13"/>
      <c r="V6" s="13"/>
      <c r="W6" s="13"/>
      <c r="X6" s="13"/>
      <c r="Y6" s="13" t="s">
        <v>81</v>
      </c>
      <c r="Z6" s="13">
        <v>1063275358</v>
      </c>
      <c r="AA6" s="13" t="s">
        <v>101</v>
      </c>
      <c r="AB6" s="13" t="s">
        <v>102</v>
      </c>
      <c r="AC6" s="13" t="s">
        <v>103</v>
      </c>
      <c r="AD6" s="13" t="s">
        <v>104</v>
      </c>
      <c r="AE6" s="13" t="s">
        <v>76</v>
      </c>
      <c r="AF6" s="13" t="s">
        <v>105</v>
      </c>
      <c r="AG6" s="13" t="s">
        <v>106</v>
      </c>
      <c r="AH6" s="13" t="s">
        <v>107</v>
      </c>
      <c r="AI6" s="13"/>
      <c r="AJ6" s="13" t="s">
        <v>108</v>
      </c>
      <c r="AK6" s="13"/>
      <c r="AL6" s="13" t="s">
        <v>109</v>
      </c>
      <c r="AM6" s="13" t="s">
        <v>110</v>
      </c>
      <c r="AN6" s="13" t="s">
        <v>111</v>
      </c>
      <c r="AO6" s="13" t="s">
        <v>112</v>
      </c>
      <c r="AP6" s="13" t="s">
        <v>113</v>
      </c>
      <c r="AQ6" s="13" t="s">
        <v>82</v>
      </c>
      <c r="AR6" s="13" t="s">
        <v>114</v>
      </c>
      <c r="AS6" s="13"/>
      <c r="AT6" s="13" t="s">
        <v>83</v>
      </c>
      <c r="AU6" s="13" t="s">
        <v>84</v>
      </c>
      <c r="AV6" s="13"/>
      <c r="AW6" s="13"/>
      <c r="AX6" s="13"/>
      <c r="AY6" s="13"/>
      <c r="AZ6" s="13"/>
      <c r="BA6" s="13"/>
      <c r="BB6" s="13"/>
      <c r="BC6" s="14" t="s">
        <v>115</v>
      </c>
      <c r="BD6" s="13" t="s">
        <v>85</v>
      </c>
      <c r="BE6" s="13" t="s">
        <v>86</v>
      </c>
      <c r="BF6" s="13" t="s">
        <v>87</v>
      </c>
      <c r="BG6" s="28" t="s">
        <v>87</v>
      </c>
      <c r="BH6" s="13" t="s">
        <v>76</v>
      </c>
      <c r="BI6" s="13" t="s">
        <v>76</v>
      </c>
      <c r="BJ6" s="13" t="s">
        <v>88</v>
      </c>
      <c r="BK6" s="14" t="s">
        <v>87</v>
      </c>
      <c r="BL6" s="14" t="s">
        <v>87</v>
      </c>
      <c r="BM6" s="13" t="s">
        <v>89</v>
      </c>
      <c r="BN6" s="15" t="s">
        <v>110</v>
      </c>
      <c r="BO6" s="15" t="s">
        <v>111</v>
      </c>
      <c r="BP6" s="15" t="s">
        <v>112</v>
      </c>
      <c r="BQ6" s="15" t="s">
        <v>113</v>
      </c>
      <c r="BR6" s="15" t="s">
        <v>90</v>
      </c>
      <c r="BS6" s="16">
        <v>46134.803362615698</v>
      </c>
      <c r="BT6" s="15"/>
      <c r="BU6" s="15"/>
      <c r="BV6" s="13" t="s">
        <v>97</v>
      </c>
      <c r="BW6" s="15" t="s">
        <v>78</v>
      </c>
      <c r="BX6" s="15" t="s">
        <v>79</v>
      </c>
      <c r="BY6" s="15" t="s">
        <v>76</v>
      </c>
    </row>
    <row r="7" spans="1:77" ht="14.1" customHeight="1" x14ac:dyDescent="0.25">
      <c r="A7" s="12" t="s">
        <v>96</v>
      </c>
      <c r="B7" s="17">
        <v>163269024</v>
      </c>
      <c r="C7" s="13" t="s">
        <v>151</v>
      </c>
      <c r="D7" s="13" t="s">
        <v>151</v>
      </c>
      <c r="E7" s="13" t="s">
        <v>119</v>
      </c>
      <c r="F7" s="13" t="s">
        <v>120</v>
      </c>
      <c r="G7" s="13" t="s">
        <v>91</v>
      </c>
      <c r="H7" s="13" t="s">
        <v>80</v>
      </c>
      <c r="I7" s="13" t="s">
        <v>121</v>
      </c>
      <c r="J7" s="13"/>
      <c r="K7" s="13"/>
      <c r="L7" s="13"/>
      <c r="M7" s="13"/>
      <c r="N7" s="13"/>
      <c r="O7" s="13"/>
      <c r="P7" s="13"/>
      <c r="Q7" s="13"/>
      <c r="R7" s="13"/>
      <c r="S7" s="13"/>
      <c r="T7" s="13"/>
      <c r="U7" s="13"/>
      <c r="V7" s="13"/>
      <c r="W7" s="13"/>
      <c r="X7" s="13"/>
      <c r="Y7" s="13" t="s">
        <v>81</v>
      </c>
      <c r="Z7" s="13">
        <v>1006798294</v>
      </c>
      <c r="AA7" s="13" t="s">
        <v>152</v>
      </c>
      <c r="AB7" s="13" t="s">
        <v>153</v>
      </c>
      <c r="AC7" s="13" t="s">
        <v>154</v>
      </c>
      <c r="AD7" s="13" t="s">
        <v>155</v>
      </c>
      <c r="AE7" s="13" t="s">
        <v>76</v>
      </c>
      <c r="AF7" s="13" t="s">
        <v>156</v>
      </c>
      <c r="AG7" s="13" t="s">
        <v>92</v>
      </c>
      <c r="AH7" s="13"/>
      <c r="AI7" s="13"/>
      <c r="AJ7" s="13" t="s">
        <v>157</v>
      </c>
      <c r="AK7" s="13"/>
      <c r="AL7" s="13" t="s">
        <v>158</v>
      </c>
      <c r="AM7" s="13" t="s">
        <v>159</v>
      </c>
      <c r="AN7" s="13" t="s">
        <v>160</v>
      </c>
      <c r="AO7" s="13" t="s">
        <v>146</v>
      </c>
      <c r="AP7" s="13" t="s">
        <v>161</v>
      </c>
      <c r="AQ7" s="13" t="s">
        <v>82</v>
      </c>
      <c r="AR7" s="13" t="s">
        <v>162</v>
      </c>
      <c r="AS7" s="13"/>
      <c r="AT7" s="13" t="s">
        <v>83</v>
      </c>
      <c r="AU7" s="13" t="s">
        <v>84</v>
      </c>
      <c r="AV7" s="13"/>
      <c r="AW7" s="13"/>
      <c r="AX7" s="13"/>
      <c r="AY7" s="13"/>
      <c r="AZ7" s="13"/>
      <c r="BA7" s="13"/>
      <c r="BB7" s="13"/>
      <c r="BC7" s="14" t="s">
        <v>163</v>
      </c>
      <c r="BD7" s="13" t="s">
        <v>85</v>
      </c>
      <c r="BE7" s="13" t="s">
        <v>86</v>
      </c>
      <c r="BF7" s="13" t="s">
        <v>87</v>
      </c>
      <c r="BG7" s="13" t="s">
        <v>87</v>
      </c>
      <c r="BH7" s="13" t="s">
        <v>76</v>
      </c>
      <c r="BI7" s="13" t="s">
        <v>76</v>
      </c>
      <c r="BJ7" s="13" t="s">
        <v>88</v>
      </c>
      <c r="BK7" s="14" t="s">
        <v>87</v>
      </c>
      <c r="BL7" s="14" t="s">
        <v>87</v>
      </c>
      <c r="BM7" s="13" t="s">
        <v>89</v>
      </c>
      <c r="BN7" s="15" t="s">
        <v>159</v>
      </c>
      <c r="BO7" s="15" t="s">
        <v>160</v>
      </c>
      <c r="BP7" s="15" t="s">
        <v>146</v>
      </c>
      <c r="BQ7" s="15" t="s">
        <v>161</v>
      </c>
      <c r="BR7" s="15" t="s">
        <v>90</v>
      </c>
      <c r="BS7" s="16">
        <v>46132.604318286998</v>
      </c>
      <c r="BT7" s="15"/>
      <c r="BU7" s="15"/>
      <c r="BV7" s="13" t="s">
        <v>97</v>
      </c>
      <c r="BW7" s="15" t="s">
        <v>228</v>
      </c>
      <c r="BX7" s="15" t="s">
        <v>117</v>
      </c>
      <c r="BY7" s="15" t="s">
        <v>76</v>
      </c>
    </row>
    <row r="8" spans="1:77" ht="14.1" customHeight="1" x14ac:dyDescent="0.25">
      <c r="A8" s="12" t="s">
        <v>221</v>
      </c>
      <c r="B8" s="17">
        <v>156200464</v>
      </c>
      <c r="C8" s="13" t="s">
        <v>205</v>
      </c>
      <c r="D8" s="13" t="s">
        <v>205</v>
      </c>
      <c r="E8" s="13" t="s">
        <v>119</v>
      </c>
      <c r="F8" s="13" t="s">
        <v>120</v>
      </c>
      <c r="G8" s="13" t="s">
        <v>91</v>
      </c>
      <c r="H8" s="13" t="s">
        <v>80</v>
      </c>
      <c r="I8" s="13" t="s">
        <v>121</v>
      </c>
      <c r="J8" s="13"/>
      <c r="K8" s="13"/>
      <c r="L8" s="13"/>
      <c r="M8" s="13"/>
      <c r="N8" s="13"/>
      <c r="O8" s="13"/>
      <c r="P8" s="13"/>
      <c r="Q8" s="13"/>
      <c r="R8" s="13"/>
      <c r="S8" s="13"/>
      <c r="T8" s="13"/>
      <c r="U8" s="13"/>
      <c r="V8" s="13"/>
      <c r="W8" s="13"/>
      <c r="X8" s="13"/>
      <c r="Y8" s="13" t="s">
        <v>81</v>
      </c>
      <c r="Z8" s="13">
        <v>1127919735</v>
      </c>
      <c r="AA8" s="13" t="s">
        <v>206</v>
      </c>
      <c r="AB8" s="13" t="s">
        <v>207</v>
      </c>
      <c r="AC8" s="13" t="s">
        <v>208</v>
      </c>
      <c r="AD8" s="13" t="s">
        <v>209</v>
      </c>
      <c r="AE8" s="13" t="s">
        <v>76</v>
      </c>
      <c r="AF8" s="13" t="s">
        <v>210</v>
      </c>
      <c r="AG8" s="13" t="s">
        <v>92</v>
      </c>
      <c r="AH8" s="13"/>
      <c r="AI8" s="13"/>
      <c r="AJ8" s="13" t="s">
        <v>211</v>
      </c>
      <c r="AK8" s="13" t="s">
        <v>212</v>
      </c>
      <c r="AL8" s="13"/>
      <c r="AM8" s="13" t="s">
        <v>213</v>
      </c>
      <c r="AN8" s="13" t="s">
        <v>214</v>
      </c>
      <c r="AO8" s="13" t="s">
        <v>215</v>
      </c>
      <c r="AP8" s="13" t="s">
        <v>216</v>
      </c>
      <c r="AQ8" s="13" t="s">
        <v>82</v>
      </c>
      <c r="AR8" s="13" t="s">
        <v>217</v>
      </c>
      <c r="AS8" s="13" t="s">
        <v>218</v>
      </c>
      <c r="AT8" s="13" t="s">
        <v>83</v>
      </c>
      <c r="AU8" s="13" t="s">
        <v>84</v>
      </c>
      <c r="AV8" s="13"/>
      <c r="AW8" s="13"/>
      <c r="AX8" s="13"/>
      <c r="AY8" s="13"/>
      <c r="AZ8" s="13"/>
      <c r="BA8" s="13"/>
      <c r="BB8" s="13"/>
      <c r="BC8" s="14" t="s">
        <v>219</v>
      </c>
      <c r="BD8" s="13" t="s">
        <v>85</v>
      </c>
      <c r="BE8" s="13" t="s">
        <v>86</v>
      </c>
      <c r="BF8" s="13" t="s">
        <v>87</v>
      </c>
      <c r="BG8" s="13" t="s">
        <v>87</v>
      </c>
      <c r="BH8" s="13" t="s">
        <v>76</v>
      </c>
      <c r="BI8" s="13" t="s">
        <v>95</v>
      </c>
      <c r="BJ8" s="13" t="s">
        <v>88</v>
      </c>
      <c r="BK8" s="14" t="s">
        <v>87</v>
      </c>
      <c r="BL8" s="14" t="s">
        <v>87</v>
      </c>
      <c r="BM8" s="13" t="s">
        <v>89</v>
      </c>
      <c r="BN8" s="15" t="s">
        <v>213</v>
      </c>
      <c r="BO8" s="15" t="s">
        <v>214</v>
      </c>
      <c r="BP8" s="15" t="s">
        <v>215</v>
      </c>
      <c r="BQ8" s="15" t="s">
        <v>216</v>
      </c>
      <c r="BR8" s="15" t="s">
        <v>90</v>
      </c>
      <c r="BS8" s="16">
        <v>45972.491268784703</v>
      </c>
      <c r="BT8" s="15"/>
      <c r="BU8" s="15"/>
      <c r="BV8" s="13" t="s">
        <v>225</v>
      </c>
      <c r="BW8" s="15" t="s">
        <v>227</v>
      </c>
      <c r="BX8" s="15" t="s">
        <v>79</v>
      </c>
      <c r="BY8" s="15" t="s">
        <v>76</v>
      </c>
    </row>
    <row r="9" spans="1:77" ht="14.1" customHeight="1" x14ac:dyDescent="0.25">
      <c r="A9" s="12" t="s">
        <v>221</v>
      </c>
      <c r="B9" s="17">
        <v>165155279</v>
      </c>
      <c r="C9" s="13" t="s">
        <v>182</v>
      </c>
      <c r="D9" s="13" t="s">
        <v>182</v>
      </c>
      <c r="E9" s="13" t="s">
        <v>183</v>
      </c>
      <c r="F9" s="13" t="s">
        <v>184</v>
      </c>
      <c r="G9" s="13" t="s">
        <v>91</v>
      </c>
      <c r="H9" s="13" t="s">
        <v>80</v>
      </c>
      <c r="I9" s="13" t="s">
        <v>165</v>
      </c>
      <c r="J9" s="13"/>
      <c r="K9" s="13"/>
      <c r="L9" s="13"/>
      <c r="M9" s="13"/>
      <c r="N9" s="13"/>
      <c r="O9" s="13"/>
      <c r="P9" s="13"/>
      <c r="Q9" s="13"/>
      <c r="R9" s="13"/>
      <c r="S9" s="13"/>
      <c r="T9" s="13"/>
      <c r="U9" s="13"/>
      <c r="V9" s="13"/>
      <c r="W9" s="13"/>
      <c r="X9" s="13"/>
      <c r="Y9" s="13" t="s">
        <v>81</v>
      </c>
      <c r="Z9" s="13">
        <v>1094164205</v>
      </c>
      <c r="AA9" s="13" t="s">
        <v>185</v>
      </c>
      <c r="AB9" s="13"/>
      <c r="AC9" s="13" t="s">
        <v>186</v>
      </c>
      <c r="AD9" s="13" t="s">
        <v>187</v>
      </c>
      <c r="AE9" s="13" t="s">
        <v>76</v>
      </c>
      <c r="AF9" s="13" t="s">
        <v>188</v>
      </c>
      <c r="AG9" s="13" t="s">
        <v>92</v>
      </c>
      <c r="AH9" s="13"/>
      <c r="AI9" s="13"/>
      <c r="AJ9" s="13"/>
      <c r="AK9" s="13"/>
      <c r="AL9" s="13"/>
      <c r="AM9" s="13" t="s">
        <v>179</v>
      </c>
      <c r="AN9" s="13" t="s">
        <v>180</v>
      </c>
      <c r="AO9" s="13" t="s">
        <v>146</v>
      </c>
      <c r="AP9" s="13" t="s">
        <v>181</v>
      </c>
      <c r="AQ9" s="13" t="s">
        <v>82</v>
      </c>
      <c r="AR9" s="13" t="s">
        <v>189</v>
      </c>
      <c r="AS9" s="13" t="s">
        <v>190</v>
      </c>
      <c r="AT9" s="13" t="s">
        <v>83</v>
      </c>
      <c r="AU9" s="13" t="s">
        <v>84</v>
      </c>
      <c r="AV9" s="13"/>
      <c r="AW9" s="13"/>
      <c r="AX9" s="13"/>
      <c r="AY9" s="13"/>
      <c r="AZ9" s="13"/>
      <c r="BA9" s="13"/>
      <c r="BB9" s="13"/>
      <c r="BC9" s="14" t="s">
        <v>191</v>
      </c>
      <c r="BD9" s="13" t="s">
        <v>85</v>
      </c>
      <c r="BE9" s="13" t="s">
        <v>86</v>
      </c>
      <c r="BF9" s="13" t="s">
        <v>87</v>
      </c>
      <c r="BG9" s="13" t="s">
        <v>87</v>
      </c>
      <c r="BH9" s="13" t="s">
        <v>76</v>
      </c>
      <c r="BI9" s="13" t="s">
        <v>76</v>
      </c>
      <c r="BJ9" s="13" t="s">
        <v>88</v>
      </c>
      <c r="BK9" s="14" t="s">
        <v>87</v>
      </c>
      <c r="BL9" s="14" t="s">
        <v>87</v>
      </c>
      <c r="BM9" s="13" t="s">
        <v>89</v>
      </c>
      <c r="BN9" s="15" t="s">
        <v>179</v>
      </c>
      <c r="BO9" s="15" t="s">
        <v>180</v>
      </c>
      <c r="BP9" s="15" t="s">
        <v>146</v>
      </c>
      <c r="BQ9" s="15" t="s">
        <v>181</v>
      </c>
      <c r="BR9" s="15" t="s">
        <v>90</v>
      </c>
      <c r="BS9" s="16">
        <v>46156.725341863399</v>
      </c>
      <c r="BT9" s="15"/>
      <c r="BU9" s="15"/>
      <c r="BV9" s="13" t="s">
        <v>226</v>
      </c>
      <c r="BW9" s="15" t="s">
        <v>78</v>
      </c>
      <c r="BX9" s="15" t="s">
        <v>79</v>
      </c>
      <c r="BY9" s="15" t="s">
        <v>76</v>
      </c>
    </row>
  </sheetData>
  <conditionalFormatting sqref="B1:B1048576">
    <cfRule type="duplicateValues" dxfId="0" priority="1"/>
  </conditionalFormatting>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Analisis SGV</vt:lpstr>
      <vt:lpstr>GAVE - 131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Giovanny Garzon Menjura</dc:creator>
  <cp:lastModifiedBy>Jorge Ivàn Ramìrez Peralta</cp:lastModifiedBy>
  <dcterms:created xsi:type="dcterms:W3CDTF">2026-03-05T20:13:51Z</dcterms:created>
  <dcterms:modified xsi:type="dcterms:W3CDTF">2026-05-26T23:01:44Z</dcterms:modified>
</cp:coreProperties>
</file>